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0" yWindow="0" windowWidth="28800" windowHeight="10035"/>
  </bookViews>
  <sheets>
    <sheet name="ОТКЛОНЕНИЯ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ОТКЛОНЕНИЯ!$A$5:$AQ$103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01" i="1" l="1"/>
  <c r="AG101" i="1" s="1"/>
  <c r="AQ101" i="1" s="1"/>
  <c r="AB101" i="1"/>
  <c r="AP99" i="1"/>
  <c r="AN99" i="1"/>
  <c r="AM99" i="1"/>
  <c r="AL99" i="1"/>
  <c r="AK99" i="1"/>
  <c r="AJ99" i="1"/>
  <c r="AI99" i="1"/>
  <c r="AH99" i="1"/>
  <c r="AO98" i="1"/>
  <c r="AF98" i="1"/>
  <c r="AD98" i="1"/>
  <c r="AC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AB98" i="1" s="1"/>
  <c r="AE98" i="1" s="1"/>
  <c r="AG98" i="1" s="1"/>
  <c r="AQ98" i="1" s="1"/>
  <c r="AO97" i="1"/>
  <c r="AF97" i="1"/>
  <c r="AD97" i="1"/>
  <c r="AC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AO96" i="1"/>
  <c r="AF96" i="1"/>
  <c r="AD96" i="1"/>
  <c r="AC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AB96" i="1" s="1"/>
  <c r="AE96" i="1" s="1"/>
  <c r="AG96" i="1" s="1"/>
  <c r="AQ96" i="1" s="1"/>
  <c r="AO95" i="1"/>
  <c r="AF95" i="1"/>
  <c r="AD95" i="1"/>
  <c r="AC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AO94" i="1"/>
  <c r="AF94" i="1"/>
  <c r="AD94" i="1"/>
  <c r="AC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AB94" i="1" s="1"/>
  <c r="AE94" i="1" s="1"/>
  <c r="AG94" i="1" s="1"/>
  <c r="AQ94" i="1" s="1"/>
  <c r="AO93" i="1"/>
  <c r="AF93" i="1"/>
  <c r="AD93" i="1"/>
  <c r="AC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AO92" i="1"/>
  <c r="AF92" i="1"/>
  <c r="AD92" i="1"/>
  <c r="AC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AB92" i="1" s="1"/>
  <c r="AE92" i="1" s="1"/>
  <c r="AG92" i="1" s="1"/>
  <c r="AQ92" i="1" s="1"/>
  <c r="AO91" i="1"/>
  <c r="AF91" i="1"/>
  <c r="AD91" i="1"/>
  <c r="AC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AO90" i="1"/>
  <c r="AF90" i="1"/>
  <c r="AD90" i="1"/>
  <c r="AC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AB90" i="1" s="1"/>
  <c r="AE90" i="1" s="1"/>
  <c r="AG90" i="1" s="1"/>
  <c r="AQ90" i="1" s="1"/>
  <c r="AO89" i="1"/>
  <c r="AF89" i="1"/>
  <c r="AD89" i="1"/>
  <c r="AC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AO88" i="1"/>
  <c r="AF88" i="1"/>
  <c r="AD88" i="1"/>
  <c r="AC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AB88" i="1" s="1"/>
  <c r="AE88" i="1" s="1"/>
  <c r="AG88" i="1" s="1"/>
  <c r="AQ88" i="1" s="1"/>
  <c r="AO87" i="1"/>
  <c r="AF87" i="1"/>
  <c r="AD87" i="1"/>
  <c r="AC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AO86" i="1"/>
  <c r="AF86" i="1"/>
  <c r="AD86" i="1"/>
  <c r="AC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AB86" i="1" s="1"/>
  <c r="AE86" i="1" s="1"/>
  <c r="AG86" i="1" s="1"/>
  <c r="AQ86" i="1" s="1"/>
  <c r="AO85" i="1"/>
  <c r="AF85" i="1"/>
  <c r="AD85" i="1"/>
  <c r="AC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AO84" i="1"/>
  <c r="AF84" i="1"/>
  <c r="AD84" i="1"/>
  <c r="AC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AB84" i="1" s="1"/>
  <c r="AE84" i="1" s="1"/>
  <c r="AG84" i="1" s="1"/>
  <c r="AQ84" i="1" s="1"/>
  <c r="AO83" i="1"/>
  <c r="AF83" i="1"/>
  <c r="AD83" i="1"/>
  <c r="AC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AO82" i="1"/>
  <c r="AF82" i="1"/>
  <c r="AD82" i="1"/>
  <c r="AC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AB82" i="1" s="1"/>
  <c r="AE82" i="1" s="1"/>
  <c r="AG82" i="1" s="1"/>
  <c r="AQ82" i="1" s="1"/>
  <c r="AO81" i="1"/>
  <c r="AF81" i="1"/>
  <c r="AD81" i="1"/>
  <c r="AC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AO80" i="1"/>
  <c r="AF80" i="1"/>
  <c r="AD80" i="1"/>
  <c r="AC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AB80" i="1" s="1"/>
  <c r="AE80" i="1" s="1"/>
  <c r="AG80" i="1" s="1"/>
  <c r="AQ80" i="1" s="1"/>
  <c r="AO79" i="1"/>
  <c r="AF79" i="1"/>
  <c r="AD79" i="1"/>
  <c r="AC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AO78" i="1"/>
  <c r="AF78" i="1"/>
  <c r="AD78" i="1"/>
  <c r="AC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AB78" i="1" s="1"/>
  <c r="AE78" i="1" s="1"/>
  <c r="AG78" i="1" s="1"/>
  <c r="AQ78" i="1" s="1"/>
  <c r="AO77" i="1"/>
  <c r="AF77" i="1"/>
  <c r="AD77" i="1"/>
  <c r="AC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AO76" i="1"/>
  <c r="AF76" i="1"/>
  <c r="AD76" i="1"/>
  <c r="AC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AB76" i="1" s="1"/>
  <c r="AE76" i="1" s="1"/>
  <c r="AG76" i="1" s="1"/>
  <c r="AQ76" i="1" s="1"/>
  <c r="AO75" i="1"/>
  <c r="AF75" i="1"/>
  <c r="AD75" i="1"/>
  <c r="AC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AO74" i="1"/>
  <c r="AF74" i="1"/>
  <c r="AD74" i="1"/>
  <c r="AC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AB74" i="1" s="1"/>
  <c r="AE74" i="1" s="1"/>
  <c r="AG74" i="1" s="1"/>
  <c r="AQ74" i="1" s="1"/>
  <c r="AO73" i="1"/>
  <c r="AF73" i="1"/>
  <c r="AD73" i="1"/>
  <c r="AC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AO72" i="1"/>
  <c r="AF72" i="1"/>
  <c r="AD72" i="1"/>
  <c r="AC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AB72" i="1" s="1"/>
  <c r="AE72" i="1" s="1"/>
  <c r="AG72" i="1" s="1"/>
  <c r="AQ72" i="1" s="1"/>
  <c r="AO71" i="1"/>
  <c r="AF71" i="1"/>
  <c r="AD71" i="1"/>
  <c r="AC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AO70" i="1"/>
  <c r="AF70" i="1"/>
  <c r="AD70" i="1"/>
  <c r="AC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AB70" i="1" s="1"/>
  <c r="AE70" i="1" s="1"/>
  <c r="AG70" i="1" s="1"/>
  <c r="AQ70" i="1" s="1"/>
  <c r="AO69" i="1"/>
  <c r="AF69" i="1"/>
  <c r="AD69" i="1"/>
  <c r="AC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AB69" i="1" s="1"/>
  <c r="AE69" i="1" s="1"/>
  <c r="AG69" i="1" s="1"/>
  <c r="AQ69" i="1" s="1"/>
  <c r="C69" i="1"/>
  <c r="AO68" i="1"/>
  <c r="AF68" i="1"/>
  <c r="AD68" i="1"/>
  <c r="AC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AB68" i="1" s="1"/>
  <c r="AE68" i="1" s="1"/>
  <c r="AG68" i="1" s="1"/>
  <c r="AQ68" i="1" s="1"/>
  <c r="AO67" i="1"/>
  <c r="AF67" i="1"/>
  <c r="AD67" i="1"/>
  <c r="AC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AB67" i="1" s="1"/>
  <c r="AE67" i="1" s="1"/>
  <c r="AG67" i="1" s="1"/>
  <c r="AQ67" i="1" s="1"/>
  <c r="C67" i="1"/>
  <c r="AO66" i="1"/>
  <c r="AF66" i="1"/>
  <c r="AD66" i="1"/>
  <c r="AC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AB66" i="1" s="1"/>
  <c r="AE66" i="1" s="1"/>
  <c r="AG66" i="1" s="1"/>
  <c r="AQ66" i="1" s="1"/>
  <c r="AO65" i="1"/>
  <c r="AF65" i="1"/>
  <c r="AD65" i="1"/>
  <c r="AC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AB65" i="1" s="1"/>
  <c r="AE65" i="1" s="1"/>
  <c r="AG65" i="1" s="1"/>
  <c r="AQ65" i="1" s="1"/>
  <c r="C65" i="1"/>
  <c r="AO64" i="1"/>
  <c r="AF64" i="1"/>
  <c r="AD64" i="1"/>
  <c r="AC64" i="1"/>
  <c r="AA64" i="1"/>
  <c r="Z64" i="1"/>
  <c r="Z99" i="1" s="1"/>
  <c r="Y64" i="1"/>
  <c r="X64" i="1"/>
  <c r="W64" i="1"/>
  <c r="V64" i="1"/>
  <c r="V99" i="1" s="1"/>
  <c r="U64" i="1"/>
  <c r="T64" i="1"/>
  <c r="S64" i="1"/>
  <c r="R64" i="1"/>
  <c r="R99" i="1" s="1"/>
  <c r="Q64" i="1"/>
  <c r="P64" i="1"/>
  <c r="O64" i="1"/>
  <c r="N64" i="1"/>
  <c r="N99" i="1" s="1"/>
  <c r="M64" i="1"/>
  <c r="L64" i="1"/>
  <c r="K64" i="1"/>
  <c r="J64" i="1"/>
  <c r="J99" i="1" s="1"/>
  <c r="I64" i="1"/>
  <c r="H64" i="1"/>
  <c r="G64" i="1"/>
  <c r="F64" i="1"/>
  <c r="F99" i="1" s="1"/>
  <c r="E64" i="1"/>
  <c r="D64" i="1"/>
  <c r="C64" i="1"/>
  <c r="AB64" i="1" s="1"/>
  <c r="AE64" i="1" s="1"/>
  <c r="AG64" i="1" s="1"/>
  <c r="AQ64" i="1" s="1"/>
  <c r="A64" i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D63" i="1"/>
  <c r="AE63" i="1" s="1"/>
  <c r="AG63" i="1" s="1"/>
  <c r="AQ63" i="1" s="1"/>
  <c r="AC63" i="1"/>
  <c r="AB63" i="1"/>
  <c r="A63" i="1"/>
  <c r="AO62" i="1"/>
  <c r="AO99" i="1" s="1"/>
  <c r="AF62" i="1"/>
  <c r="AF99" i="1" s="1"/>
  <c r="AD62" i="1"/>
  <c r="AC62" i="1"/>
  <c r="AC99" i="1" s="1"/>
  <c r="AA62" i="1"/>
  <c r="AA99" i="1" s="1"/>
  <c r="Z62" i="1"/>
  <c r="Y62" i="1"/>
  <c r="Y99" i="1" s="1"/>
  <c r="X62" i="1"/>
  <c r="X99" i="1" s="1"/>
  <c r="W62" i="1"/>
  <c r="W99" i="1" s="1"/>
  <c r="V62" i="1"/>
  <c r="U62" i="1"/>
  <c r="U99" i="1" s="1"/>
  <c r="T62" i="1"/>
  <c r="T99" i="1" s="1"/>
  <c r="S62" i="1"/>
  <c r="S99" i="1" s="1"/>
  <c r="R62" i="1"/>
  <c r="Q62" i="1"/>
  <c r="Q99" i="1" s="1"/>
  <c r="P62" i="1"/>
  <c r="P99" i="1" s="1"/>
  <c r="O62" i="1"/>
  <c r="O99" i="1" s="1"/>
  <c r="N62" i="1"/>
  <c r="M62" i="1"/>
  <c r="M99" i="1" s="1"/>
  <c r="L62" i="1"/>
  <c r="L99" i="1" s="1"/>
  <c r="K62" i="1"/>
  <c r="K99" i="1" s="1"/>
  <c r="J62" i="1"/>
  <c r="I62" i="1"/>
  <c r="I99" i="1" s="1"/>
  <c r="H62" i="1"/>
  <c r="H99" i="1" s="1"/>
  <c r="G62" i="1"/>
  <c r="G99" i="1" s="1"/>
  <c r="F62" i="1"/>
  <c r="E62" i="1"/>
  <c r="E99" i="1" s="1"/>
  <c r="D62" i="1"/>
  <c r="D99" i="1" s="1"/>
  <c r="C62" i="1"/>
  <c r="C99" i="1" s="1"/>
  <c r="AP61" i="1"/>
  <c r="AN61" i="1"/>
  <c r="AM61" i="1"/>
  <c r="AL61" i="1"/>
  <c r="AK61" i="1"/>
  <c r="AJ61" i="1"/>
  <c r="AI61" i="1"/>
  <c r="AH61" i="1"/>
  <c r="AD60" i="1"/>
  <c r="AC60" i="1"/>
  <c r="AE60" i="1" s="1"/>
  <c r="AG60" i="1" s="1"/>
  <c r="AQ60" i="1" s="1"/>
  <c r="AB60" i="1"/>
  <c r="AO59" i="1"/>
  <c r="AF59" i="1"/>
  <c r="AD59" i="1"/>
  <c r="AC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AB59" i="1" s="1"/>
  <c r="AE59" i="1" s="1"/>
  <c r="AG59" i="1" s="1"/>
  <c r="AQ59" i="1" s="1"/>
  <c r="AO58" i="1"/>
  <c r="AO61" i="1" s="1"/>
  <c r="AF58" i="1"/>
  <c r="AF61" i="1" s="1"/>
  <c r="AD58" i="1"/>
  <c r="AC58" i="1"/>
  <c r="AA58" i="1"/>
  <c r="AA61" i="1" s="1"/>
  <c r="Z58" i="1"/>
  <c r="Z61" i="1" s="1"/>
  <c r="Y58" i="1"/>
  <c r="Y61" i="1" s="1"/>
  <c r="X58" i="1"/>
  <c r="X61" i="1" s="1"/>
  <c r="W58" i="1"/>
  <c r="W61" i="1" s="1"/>
  <c r="V58" i="1"/>
  <c r="V61" i="1" s="1"/>
  <c r="U58" i="1"/>
  <c r="U61" i="1" s="1"/>
  <c r="T58" i="1"/>
  <c r="T61" i="1" s="1"/>
  <c r="S58" i="1"/>
  <c r="S61" i="1" s="1"/>
  <c r="R58" i="1"/>
  <c r="R61" i="1" s="1"/>
  <c r="Q58" i="1"/>
  <c r="Q61" i="1" s="1"/>
  <c r="P58" i="1"/>
  <c r="P61" i="1" s="1"/>
  <c r="O58" i="1"/>
  <c r="O61" i="1" s="1"/>
  <c r="N58" i="1"/>
  <c r="N61" i="1" s="1"/>
  <c r="M58" i="1"/>
  <c r="M61" i="1" s="1"/>
  <c r="L58" i="1"/>
  <c r="L61" i="1" s="1"/>
  <c r="K58" i="1"/>
  <c r="K61" i="1" s="1"/>
  <c r="J58" i="1"/>
  <c r="J61" i="1" s="1"/>
  <c r="I58" i="1"/>
  <c r="I61" i="1" s="1"/>
  <c r="H58" i="1"/>
  <c r="H61" i="1" s="1"/>
  <c r="G58" i="1"/>
  <c r="G61" i="1" s="1"/>
  <c r="F58" i="1"/>
  <c r="F61" i="1" s="1"/>
  <c r="E58" i="1"/>
  <c r="E61" i="1" s="1"/>
  <c r="D58" i="1"/>
  <c r="D61" i="1" s="1"/>
  <c r="C58" i="1"/>
  <c r="C61" i="1" s="1"/>
  <c r="A58" i="1"/>
  <c r="A59" i="1" s="1"/>
  <c r="A60" i="1" s="1"/>
  <c r="AD57" i="1"/>
  <c r="AC57" i="1"/>
  <c r="AB57" i="1"/>
  <c r="AE57" i="1" s="1"/>
  <c r="AG57" i="1" s="1"/>
  <c r="AQ57" i="1" s="1"/>
  <c r="A57" i="1"/>
  <c r="AD56" i="1"/>
  <c r="AD61" i="1" s="1"/>
  <c r="AC56" i="1"/>
  <c r="AE56" i="1" s="1"/>
  <c r="AB56" i="1"/>
  <c r="AP55" i="1"/>
  <c r="AN55" i="1"/>
  <c r="AM55" i="1"/>
  <c r="AL55" i="1"/>
  <c r="AK55" i="1"/>
  <c r="AJ55" i="1"/>
  <c r="AI55" i="1"/>
  <c r="AH55" i="1"/>
  <c r="AC55" i="1"/>
  <c r="AA55" i="1"/>
  <c r="Y55" i="1"/>
  <c r="W55" i="1"/>
  <c r="U55" i="1"/>
  <c r="S55" i="1"/>
  <c r="Q55" i="1"/>
  <c r="O55" i="1"/>
  <c r="M55" i="1"/>
  <c r="K55" i="1"/>
  <c r="I55" i="1"/>
  <c r="G55" i="1"/>
  <c r="C55" i="1"/>
  <c r="AO54" i="1"/>
  <c r="AO55" i="1" s="1"/>
  <c r="AF54" i="1"/>
  <c r="AF55" i="1" s="1"/>
  <c r="AD54" i="1"/>
  <c r="AD55" i="1" s="1"/>
  <c r="AC54" i="1"/>
  <c r="AA54" i="1"/>
  <c r="Z54" i="1"/>
  <c r="Z55" i="1" s="1"/>
  <c r="Y54" i="1"/>
  <c r="X54" i="1"/>
  <c r="X55" i="1" s="1"/>
  <c r="W54" i="1"/>
  <c r="V54" i="1"/>
  <c r="V55" i="1" s="1"/>
  <c r="U54" i="1"/>
  <c r="T54" i="1"/>
  <c r="T55" i="1" s="1"/>
  <c r="S54" i="1"/>
  <c r="R54" i="1"/>
  <c r="R55" i="1" s="1"/>
  <c r="Q54" i="1"/>
  <c r="P54" i="1"/>
  <c r="P55" i="1" s="1"/>
  <c r="O54" i="1"/>
  <c r="N54" i="1"/>
  <c r="N55" i="1" s="1"/>
  <c r="M54" i="1"/>
  <c r="L54" i="1"/>
  <c r="L55" i="1" s="1"/>
  <c r="K54" i="1"/>
  <c r="J54" i="1"/>
  <c r="J55" i="1" s="1"/>
  <c r="I54" i="1"/>
  <c r="H54" i="1"/>
  <c r="H55" i="1" s="1"/>
  <c r="G54" i="1"/>
  <c r="F54" i="1"/>
  <c r="F55" i="1" s="1"/>
  <c r="E54" i="1"/>
  <c r="E55" i="1" s="1"/>
  <c r="D54" i="1"/>
  <c r="D55" i="1" s="1"/>
  <c r="C54" i="1"/>
  <c r="AP52" i="1"/>
  <c r="AN52" i="1"/>
  <c r="AM52" i="1"/>
  <c r="AL52" i="1"/>
  <c r="AK52" i="1"/>
  <c r="AJ52" i="1"/>
  <c r="AI52" i="1"/>
  <c r="AH52" i="1"/>
  <c r="AO51" i="1"/>
  <c r="AF51" i="1"/>
  <c r="AD51" i="1"/>
  <c r="AC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AB51" i="1" s="1"/>
  <c r="AE51" i="1" s="1"/>
  <c r="AG51" i="1" s="1"/>
  <c r="AQ51" i="1" s="1"/>
  <c r="AO50" i="1"/>
  <c r="AF50" i="1"/>
  <c r="AD50" i="1"/>
  <c r="AC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B50" i="1" s="1"/>
  <c r="AE50" i="1" s="1"/>
  <c r="AG50" i="1" s="1"/>
  <c r="AQ50" i="1" s="1"/>
  <c r="AO49" i="1"/>
  <c r="AF49" i="1"/>
  <c r="AD49" i="1"/>
  <c r="AC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AB49" i="1" s="1"/>
  <c r="AE49" i="1" s="1"/>
  <c r="AG49" i="1" s="1"/>
  <c r="AQ49" i="1" s="1"/>
  <c r="AO48" i="1"/>
  <c r="AF48" i="1"/>
  <c r="AD48" i="1"/>
  <c r="AC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B48" i="1" s="1"/>
  <c r="AE48" i="1" s="1"/>
  <c r="AG48" i="1" s="1"/>
  <c r="AQ48" i="1" s="1"/>
  <c r="AO47" i="1"/>
  <c r="AF47" i="1"/>
  <c r="AD47" i="1"/>
  <c r="AC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B47" i="1" s="1"/>
  <c r="AE47" i="1" s="1"/>
  <c r="AG47" i="1" s="1"/>
  <c r="AQ47" i="1" s="1"/>
  <c r="AO46" i="1"/>
  <c r="AF46" i="1"/>
  <c r="AD46" i="1"/>
  <c r="AC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AB46" i="1" s="1"/>
  <c r="AE46" i="1" s="1"/>
  <c r="AG46" i="1" s="1"/>
  <c r="AQ46" i="1" s="1"/>
  <c r="AO45" i="1"/>
  <c r="AO52" i="1" s="1"/>
  <c r="AF45" i="1"/>
  <c r="AF52" i="1" s="1"/>
  <c r="AD45" i="1"/>
  <c r="AC45" i="1"/>
  <c r="AA45" i="1"/>
  <c r="AA52" i="1" s="1"/>
  <c r="Z45" i="1"/>
  <c r="Z52" i="1" s="1"/>
  <c r="Y45" i="1"/>
  <c r="Y52" i="1" s="1"/>
  <c r="X45" i="1"/>
  <c r="X52" i="1" s="1"/>
  <c r="W45" i="1"/>
  <c r="W52" i="1" s="1"/>
  <c r="V45" i="1"/>
  <c r="V52" i="1" s="1"/>
  <c r="U45" i="1"/>
  <c r="U52" i="1" s="1"/>
  <c r="T45" i="1"/>
  <c r="T52" i="1" s="1"/>
  <c r="S45" i="1"/>
  <c r="S52" i="1" s="1"/>
  <c r="R45" i="1"/>
  <c r="R52" i="1" s="1"/>
  <c r="Q45" i="1"/>
  <c r="Q52" i="1" s="1"/>
  <c r="P45" i="1"/>
  <c r="P52" i="1" s="1"/>
  <c r="O45" i="1"/>
  <c r="O52" i="1" s="1"/>
  <c r="N45" i="1"/>
  <c r="N52" i="1" s="1"/>
  <c r="M45" i="1"/>
  <c r="M52" i="1" s="1"/>
  <c r="L45" i="1"/>
  <c r="L52" i="1" s="1"/>
  <c r="K45" i="1"/>
  <c r="K52" i="1" s="1"/>
  <c r="J45" i="1"/>
  <c r="J52" i="1" s="1"/>
  <c r="I45" i="1"/>
  <c r="I52" i="1" s="1"/>
  <c r="H45" i="1"/>
  <c r="H52" i="1" s="1"/>
  <c r="G45" i="1"/>
  <c r="G52" i="1" s="1"/>
  <c r="F45" i="1"/>
  <c r="F52" i="1" s="1"/>
  <c r="E45" i="1"/>
  <c r="E52" i="1" s="1"/>
  <c r="D45" i="1"/>
  <c r="D52" i="1" s="1"/>
  <c r="C45" i="1"/>
  <c r="C52" i="1" s="1"/>
  <c r="AD44" i="1"/>
  <c r="AC44" i="1"/>
  <c r="AB44" i="1"/>
  <c r="AE44" i="1" s="1"/>
  <c r="AG44" i="1" s="1"/>
  <c r="AQ44" i="1" s="1"/>
  <c r="AD43" i="1"/>
  <c r="AC43" i="1"/>
  <c r="AE43" i="1" s="1"/>
  <c r="AG43" i="1" s="1"/>
  <c r="AQ43" i="1" s="1"/>
  <c r="AB43" i="1"/>
  <c r="AD42" i="1"/>
  <c r="AC42" i="1"/>
  <c r="AB42" i="1"/>
  <c r="AE42" i="1" s="1"/>
  <c r="AG42" i="1" s="1"/>
  <c r="AQ42" i="1" s="1"/>
  <c r="AE41" i="1"/>
  <c r="AG41" i="1" s="1"/>
  <c r="AQ41" i="1" s="1"/>
  <c r="AD41" i="1"/>
  <c r="AC41" i="1"/>
  <c r="AB41" i="1"/>
  <c r="AD40" i="1"/>
  <c r="AC40" i="1"/>
  <c r="AB40" i="1"/>
  <c r="AE40" i="1" s="1"/>
  <c r="AG40" i="1" s="1"/>
  <c r="AQ40" i="1" s="1"/>
  <c r="AD39" i="1"/>
  <c r="AC39" i="1"/>
  <c r="AB39" i="1"/>
  <c r="AG38" i="1"/>
  <c r="AQ38" i="1" s="1"/>
  <c r="AD38" i="1"/>
  <c r="AC38" i="1"/>
  <c r="AB38" i="1"/>
  <c r="AE38" i="1" s="1"/>
  <c r="AE37" i="1"/>
  <c r="AG37" i="1" s="1"/>
  <c r="AQ37" i="1" s="1"/>
  <c r="AD37" i="1"/>
  <c r="AC37" i="1"/>
  <c r="AB37" i="1"/>
  <c r="AD36" i="1"/>
  <c r="AC36" i="1"/>
  <c r="AB36" i="1"/>
  <c r="AE36" i="1" s="1"/>
  <c r="AG36" i="1" s="1"/>
  <c r="AQ36" i="1" s="1"/>
  <c r="AD35" i="1"/>
  <c r="AC35" i="1"/>
  <c r="AB35" i="1"/>
  <c r="AE35" i="1" s="1"/>
  <c r="AG35" i="1" s="1"/>
  <c r="AQ35" i="1" s="1"/>
  <c r="AE34" i="1"/>
  <c r="AG34" i="1" s="1"/>
  <c r="AQ34" i="1" s="1"/>
  <c r="AD34" i="1"/>
  <c r="AC34" i="1"/>
  <c r="AB34" i="1"/>
  <c r="AD33" i="1"/>
  <c r="AC33" i="1"/>
  <c r="AB33" i="1"/>
  <c r="AE33" i="1" s="1"/>
  <c r="AG33" i="1" s="1"/>
  <c r="AQ33" i="1" s="1"/>
  <c r="AD32" i="1"/>
  <c r="AC32" i="1"/>
  <c r="AE32" i="1" s="1"/>
  <c r="AG32" i="1" s="1"/>
  <c r="AQ32" i="1" s="1"/>
  <c r="AB32" i="1"/>
  <c r="AD31" i="1"/>
  <c r="AC31" i="1"/>
  <c r="AB31" i="1"/>
  <c r="AE31" i="1" s="1"/>
  <c r="AG31" i="1" s="1"/>
  <c r="AQ31" i="1" s="1"/>
  <c r="AE30" i="1"/>
  <c r="AG30" i="1" s="1"/>
  <c r="AQ30" i="1" s="1"/>
  <c r="AD30" i="1"/>
  <c r="AC30" i="1"/>
  <c r="AB30" i="1"/>
  <c r="AD29" i="1"/>
  <c r="AC29" i="1"/>
  <c r="AB29" i="1"/>
  <c r="AE29" i="1" s="1"/>
  <c r="AG29" i="1" s="1"/>
  <c r="AQ29" i="1" s="1"/>
  <c r="AD28" i="1"/>
  <c r="AC28" i="1"/>
  <c r="AE28" i="1" s="1"/>
  <c r="AG28" i="1" s="1"/>
  <c r="AQ28" i="1" s="1"/>
  <c r="AB28" i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D27" i="1"/>
  <c r="AC27" i="1"/>
  <c r="AB27" i="1"/>
  <c r="AE27" i="1" s="1"/>
  <c r="AP26" i="1"/>
  <c r="AN26" i="1"/>
  <c r="AM26" i="1"/>
  <c r="AL26" i="1"/>
  <c r="AK26" i="1"/>
  <c r="AJ26" i="1"/>
  <c r="AI26" i="1"/>
  <c r="AH26" i="1"/>
  <c r="AF26" i="1"/>
  <c r="AD26" i="1"/>
  <c r="Z26" i="1"/>
  <c r="X26" i="1"/>
  <c r="V26" i="1"/>
  <c r="T26" i="1"/>
  <c r="R26" i="1"/>
  <c r="P26" i="1"/>
  <c r="N26" i="1"/>
  <c r="L26" i="1"/>
  <c r="J26" i="1"/>
  <c r="H26" i="1"/>
  <c r="F26" i="1"/>
  <c r="D26" i="1"/>
  <c r="AE25" i="1"/>
  <c r="AG25" i="1" s="1"/>
  <c r="AQ25" i="1" s="1"/>
  <c r="AD25" i="1"/>
  <c r="AC25" i="1"/>
  <c r="AB25" i="1"/>
  <c r="AD24" i="1"/>
  <c r="AC24" i="1"/>
  <c r="AE24" i="1" s="1"/>
  <c r="AG24" i="1" s="1"/>
  <c r="AQ24" i="1" s="1"/>
  <c r="AB24" i="1"/>
  <c r="AO23" i="1"/>
  <c r="AO26" i="1" s="1"/>
  <c r="AF23" i="1"/>
  <c r="AD23" i="1"/>
  <c r="AC23" i="1"/>
  <c r="AC26" i="1" s="1"/>
  <c r="AA23" i="1"/>
  <c r="AA26" i="1" s="1"/>
  <c r="Z23" i="1"/>
  <c r="Y23" i="1"/>
  <c r="Y26" i="1" s="1"/>
  <c r="X23" i="1"/>
  <c r="W23" i="1"/>
  <c r="W26" i="1" s="1"/>
  <c r="V23" i="1"/>
  <c r="U23" i="1"/>
  <c r="U26" i="1" s="1"/>
  <c r="T23" i="1"/>
  <c r="S23" i="1"/>
  <c r="S26" i="1" s="1"/>
  <c r="R23" i="1"/>
  <c r="Q23" i="1"/>
  <c r="Q26" i="1" s="1"/>
  <c r="P23" i="1"/>
  <c r="O23" i="1"/>
  <c r="O26" i="1" s="1"/>
  <c r="N23" i="1"/>
  <c r="M23" i="1"/>
  <c r="M26" i="1" s="1"/>
  <c r="L23" i="1"/>
  <c r="K23" i="1"/>
  <c r="K26" i="1" s="1"/>
  <c r="J23" i="1"/>
  <c r="I23" i="1"/>
  <c r="I26" i="1" s="1"/>
  <c r="H23" i="1"/>
  <c r="G23" i="1"/>
  <c r="G26" i="1" s="1"/>
  <c r="F23" i="1"/>
  <c r="E23" i="1"/>
  <c r="E26" i="1" s="1"/>
  <c r="D23" i="1"/>
  <c r="C23" i="1"/>
  <c r="C26" i="1" s="1"/>
  <c r="AP22" i="1"/>
  <c r="AN22" i="1"/>
  <c r="AM22" i="1"/>
  <c r="AL22" i="1"/>
  <c r="AK22" i="1"/>
  <c r="AJ22" i="1"/>
  <c r="AI22" i="1"/>
  <c r="AH22" i="1"/>
  <c r="AD21" i="1"/>
  <c r="AC21" i="1"/>
  <c r="AE21" i="1" s="1"/>
  <c r="AG21" i="1" s="1"/>
  <c r="AQ21" i="1" s="1"/>
  <c r="AB21" i="1"/>
  <c r="AO20" i="1"/>
  <c r="AF20" i="1"/>
  <c r="AD20" i="1"/>
  <c r="AC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AB20" i="1" s="1"/>
  <c r="AE20" i="1" s="1"/>
  <c r="AG20" i="1" s="1"/>
  <c r="AQ20" i="1" s="1"/>
  <c r="C20" i="1"/>
  <c r="AO19" i="1"/>
  <c r="AF19" i="1"/>
  <c r="AD19" i="1"/>
  <c r="AC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AB19" i="1" s="1"/>
  <c r="AE19" i="1" s="1"/>
  <c r="AG19" i="1" s="1"/>
  <c r="AQ19" i="1" s="1"/>
  <c r="C19" i="1"/>
  <c r="AO18" i="1"/>
  <c r="AF18" i="1"/>
  <c r="AD18" i="1"/>
  <c r="AC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B18" i="1" s="1"/>
  <c r="AE18" i="1" s="1"/>
  <c r="AG18" i="1" s="1"/>
  <c r="AQ18" i="1" s="1"/>
  <c r="C18" i="1"/>
  <c r="AO17" i="1"/>
  <c r="AO22" i="1" s="1"/>
  <c r="AF17" i="1"/>
  <c r="AF22" i="1" s="1"/>
  <c r="AD17" i="1"/>
  <c r="AC17" i="1"/>
  <c r="AA17" i="1"/>
  <c r="AA22" i="1" s="1"/>
  <c r="Z17" i="1"/>
  <c r="Z22" i="1" s="1"/>
  <c r="Y17" i="1"/>
  <c r="Y22" i="1" s="1"/>
  <c r="X17" i="1"/>
  <c r="X22" i="1" s="1"/>
  <c r="W17" i="1"/>
  <c r="W22" i="1" s="1"/>
  <c r="V17" i="1"/>
  <c r="V22" i="1" s="1"/>
  <c r="U17" i="1"/>
  <c r="U22" i="1" s="1"/>
  <c r="T17" i="1"/>
  <c r="T22" i="1" s="1"/>
  <c r="S17" i="1"/>
  <c r="S22" i="1" s="1"/>
  <c r="R17" i="1"/>
  <c r="R22" i="1" s="1"/>
  <c r="Q17" i="1"/>
  <c r="Q22" i="1" s="1"/>
  <c r="P17" i="1"/>
  <c r="P22" i="1" s="1"/>
  <c r="O17" i="1"/>
  <c r="O22" i="1" s="1"/>
  <c r="N17" i="1"/>
  <c r="N22" i="1" s="1"/>
  <c r="M17" i="1"/>
  <c r="M22" i="1" s="1"/>
  <c r="L17" i="1"/>
  <c r="L22" i="1" s="1"/>
  <c r="K17" i="1"/>
  <c r="K22" i="1" s="1"/>
  <c r="J17" i="1"/>
  <c r="J22" i="1" s="1"/>
  <c r="I17" i="1"/>
  <c r="I22" i="1" s="1"/>
  <c r="H17" i="1"/>
  <c r="H22" i="1" s="1"/>
  <c r="G17" i="1"/>
  <c r="G22" i="1" s="1"/>
  <c r="F17" i="1"/>
  <c r="F22" i="1" s="1"/>
  <c r="E17" i="1"/>
  <c r="E22" i="1" s="1"/>
  <c r="D17" i="1"/>
  <c r="D22" i="1" s="1"/>
  <c r="C17" i="1"/>
  <c r="C22" i="1" s="1"/>
  <c r="A17" i="1"/>
  <c r="A18" i="1" s="1"/>
  <c r="A19" i="1" s="1"/>
  <c r="A20" i="1" s="1"/>
  <c r="A21" i="1" s="1"/>
  <c r="AD16" i="1"/>
  <c r="AD22" i="1" s="1"/>
  <c r="AC16" i="1"/>
  <c r="AC22" i="1" s="1"/>
  <c r="AB16" i="1"/>
  <c r="AP15" i="1"/>
  <c r="AP53" i="1" s="1"/>
  <c r="AP100" i="1" s="1"/>
  <c r="AP102" i="1" s="1"/>
  <c r="AN15" i="1"/>
  <c r="AN53" i="1" s="1"/>
  <c r="AN100" i="1" s="1"/>
  <c r="AN102" i="1" s="1"/>
  <c r="AM15" i="1"/>
  <c r="AM53" i="1" s="1"/>
  <c r="AM100" i="1" s="1"/>
  <c r="AM102" i="1" s="1"/>
  <c r="AL15" i="1"/>
  <c r="AL53" i="1" s="1"/>
  <c r="AL100" i="1" s="1"/>
  <c r="AL102" i="1" s="1"/>
  <c r="AK15" i="1"/>
  <c r="AK53" i="1" s="1"/>
  <c r="AK100" i="1" s="1"/>
  <c r="AK102" i="1" s="1"/>
  <c r="AJ15" i="1"/>
  <c r="AJ53" i="1" s="1"/>
  <c r="AJ100" i="1" s="1"/>
  <c r="AJ102" i="1" s="1"/>
  <c r="AI15" i="1"/>
  <c r="AI53" i="1" s="1"/>
  <c r="AI100" i="1" s="1"/>
  <c r="AI102" i="1" s="1"/>
  <c r="AH15" i="1"/>
  <c r="AH53" i="1" s="1"/>
  <c r="AH100" i="1" s="1"/>
  <c r="AH102" i="1" s="1"/>
  <c r="AO14" i="1"/>
  <c r="AF14" i="1"/>
  <c r="AD14" i="1"/>
  <c r="AC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AB14" i="1" s="1"/>
  <c r="AE14" i="1" s="1"/>
  <c r="AG14" i="1" s="1"/>
  <c r="AQ14" i="1" s="1"/>
  <c r="AO13" i="1"/>
  <c r="AF13" i="1"/>
  <c r="AD13" i="1"/>
  <c r="AC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AB13" i="1" s="1"/>
  <c r="AE13" i="1" s="1"/>
  <c r="AG13" i="1" s="1"/>
  <c r="AQ13" i="1" s="1"/>
  <c r="C13" i="1"/>
  <c r="AO12" i="1"/>
  <c r="AF12" i="1"/>
  <c r="AD12" i="1"/>
  <c r="AC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AB12" i="1" s="1"/>
  <c r="AE12" i="1" s="1"/>
  <c r="AG12" i="1" s="1"/>
  <c r="AQ12" i="1" s="1"/>
  <c r="AO11" i="1"/>
  <c r="AF11" i="1"/>
  <c r="AD11" i="1"/>
  <c r="AC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AB11" i="1" s="1"/>
  <c r="AE11" i="1" s="1"/>
  <c r="AG11" i="1" s="1"/>
  <c r="AQ11" i="1" s="1"/>
  <c r="AU10" i="1"/>
  <c r="AU11" i="1" s="1"/>
  <c r="AT10" i="1"/>
  <c r="AT11" i="1" s="1"/>
  <c r="AO10" i="1"/>
  <c r="AO15" i="1" s="1"/>
  <c r="AO53" i="1" s="1"/>
  <c r="AO100" i="1" s="1"/>
  <c r="AO102" i="1" s="1"/>
  <c r="AF10" i="1"/>
  <c r="AF15" i="1" s="1"/>
  <c r="AF53" i="1" s="1"/>
  <c r="AF100" i="1" s="1"/>
  <c r="AF102" i="1" s="1"/>
  <c r="AD10" i="1"/>
  <c r="AD15" i="1" s="1"/>
  <c r="AC10" i="1"/>
  <c r="AC15" i="1" s="1"/>
  <c r="AA10" i="1"/>
  <c r="AA15" i="1" s="1"/>
  <c r="AA53" i="1" s="1"/>
  <c r="AA100" i="1" s="1"/>
  <c r="AA102" i="1" s="1"/>
  <c r="Z10" i="1"/>
  <c r="Z15" i="1" s="1"/>
  <c r="Z53" i="1" s="1"/>
  <c r="Z100" i="1" s="1"/>
  <c r="Z102" i="1" s="1"/>
  <c r="Y10" i="1"/>
  <c r="Y15" i="1" s="1"/>
  <c r="Y53" i="1" s="1"/>
  <c r="Y100" i="1" s="1"/>
  <c r="Y102" i="1" s="1"/>
  <c r="X10" i="1"/>
  <c r="X15" i="1" s="1"/>
  <c r="X53" i="1" s="1"/>
  <c r="X100" i="1" s="1"/>
  <c r="X102" i="1" s="1"/>
  <c r="W10" i="1"/>
  <c r="W15" i="1" s="1"/>
  <c r="W53" i="1" s="1"/>
  <c r="W100" i="1" s="1"/>
  <c r="W102" i="1" s="1"/>
  <c r="V10" i="1"/>
  <c r="V15" i="1" s="1"/>
  <c r="V53" i="1" s="1"/>
  <c r="V100" i="1" s="1"/>
  <c r="V102" i="1" s="1"/>
  <c r="U10" i="1"/>
  <c r="U15" i="1" s="1"/>
  <c r="U53" i="1" s="1"/>
  <c r="U100" i="1" s="1"/>
  <c r="U102" i="1" s="1"/>
  <c r="T10" i="1"/>
  <c r="T15" i="1" s="1"/>
  <c r="T53" i="1" s="1"/>
  <c r="T100" i="1" s="1"/>
  <c r="T102" i="1" s="1"/>
  <c r="S10" i="1"/>
  <c r="S15" i="1" s="1"/>
  <c r="S53" i="1" s="1"/>
  <c r="S100" i="1" s="1"/>
  <c r="S102" i="1" s="1"/>
  <c r="R10" i="1"/>
  <c r="R15" i="1" s="1"/>
  <c r="R53" i="1" s="1"/>
  <c r="R100" i="1" s="1"/>
  <c r="R102" i="1" s="1"/>
  <c r="Q10" i="1"/>
  <c r="Q15" i="1" s="1"/>
  <c r="Q53" i="1" s="1"/>
  <c r="Q100" i="1" s="1"/>
  <c r="Q102" i="1" s="1"/>
  <c r="P10" i="1"/>
  <c r="P15" i="1" s="1"/>
  <c r="P53" i="1" s="1"/>
  <c r="P100" i="1" s="1"/>
  <c r="P102" i="1" s="1"/>
  <c r="O10" i="1"/>
  <c r="O15" i="1" s="1"/>
  <c r="O53" i="1" s="1"/>
  <c r="O100" i="1" s="1"/>
  <c r="O102" i="1" s="1"/>
  <c r="N10" i="1"/>
  <c r="N15" i="1" s="1"/>
  <c r="N53" i="1" s="1"/>
  <c r="N100" i="1" s="1"/>
  <c r="N102" i="1" s="1"/>
  <c r="M10" i="1"/>
  <c r="M15" i="1" s="1"/>
  <c r="M53" i="1" s="1"/>
  <c r="M100" i="1" s="1"/>
  <c r="M102" i="1" s="1"/>
  <c r="L10" i="1"/>
  <c r="L15" i="1" s="1"/>
  <c r="L53" i="1" s="1"/>
  <c r="L100" i="1" s="1"/>
  <c r="L102" i="1" s="1"/>
  <c r="K10" i="1"/>
  <c r="K15" i="1" s="1"/>
  <c r="K53" i="1" s="1"/>
  <c r="K100" i="1" s="1"/>
  <c r="K102" i="1" s="1"/>
  <c r="J10" i="1"/>
  <c r="J15" i="1" s="1"/>
  <c r="J53" i="1" s="1"/>
  <c r="J100" i="1" s="1"/>
  <c r="J102" i="1" s="1"/>
  <c r="I10" i="1"/>
  <c r="I15" i="1" s="1"/>
  <c r="I53" i="1" s="1"/>
  <c r="I100" i="1" s="1"/>
  <c r="I102" i="1" s="1"/>
  <c r="H10" i="1"/>
  <c r="H15" i="1" s="1"/>
  <c r="H53" i="1" s="1"/>
  <c r="H100" i="1" s="1"/>
  <c r="H102" i="1" s="1"/>
  <c r="G10" i="1"/>
  <c r="G15" i="1" s="1"/>
  <c r="G53" i="1" s="1"/>
  <c r="G100" i="1" s="1"/>
  <c r="G102" i="1" s="1"/>
  <c r="F10" i="1"/>
  <c r="F15" i="1" s="1"/>
  <c r="F53" i="1" s="1"/>
  <c r="F100" i="1" s="1"/>
  <c r="F102" i="1" s="1"/>
  <c r="E10" i="1"/>
  <c r="E15" i="1" s="1"/>
  <c r="E53" i="1" s="1"/>
  <c r="E100" i="1" s="1"/>
  <c r="E102" i="1" s="1"/>
  <c r="D10" i="1"/>
  <c r="D15" i="1" s="1"/>
  <c r="D53" i="1" s="1"/>
  <c r="D100" i="1" s="1"/>
  <c r="D102" i="1" s="1"/>
  <c r="C10" i="1"/>
  <c r="AB10" i="1" s="1"/>
  <c r="AV8" i="1"/>
  <c r="AV11" i="1" l="1"/>
  <c r="AB15" i="1"/>
  <c r="AE10" i="1"/>
  <c r="AG27" i="1"/>
  <c r="AV10" i="1"/>
  <c r="C15" i="1"/>
  <c r="C53" i="1" s="1"/>
  <c r="C100" i="1" s="1"/>
  <c r="C102" i="1" s="1"/>
  <c r="AE16" i="1"/>
  <c r="AB23" i="1"/>
  <c r="AB17" i="1"/>
  <c r="AE17" i="1" s="1"/>
  <c r="AG17" i="1" s="1"/>
  <c r="AQ17" i="1" s="1"/>
  <c r="AG56" i="1"/>
  <c r="AC52" i="1"/>
  <c r="AC53" i="1" s="1"/>
  <c r="AC100" i="1" s="1"/>
  <c r="AC102" i="1" s="1"/>
  <c r="AE39" i="1"/>
  <c r="AG39" i="1" s="1"/>
  <c r="AQ39" i="1" s="1"/>
  <c r="AD52" i="1"/>
  <c r="AD53" i="1" s="1"/>
  <c r="AD100" i="1" s="1"/>
  <c r="AD102" i="1" s="1"/>
  <c r="AC61" i="1"/>
  <c r="AB75" i="1"/>
  <c r="AE75" i="1" s="1"/>
  <c r="AG75" i="1" s="1"/>
  <c r="AQ75" i="1" s="1"/>
  <c r="AB83" i="1"/>
  <c r="AE83" i="1" s="1"/>
  <c r="AG83" i="1" s="1"/>
  <c r="AQ83" i="1" s="1"/>
  <c r="AB91" i="1"/>
  <c r="AE91" i="1" s="1"/>
  <c r="AG91" i="1" s="1"/>
  <c r="AQ91" i="1" s="1"/>
  <c r="AB54" i="1"/>
  <c r="AB58" i="1"/>
  <c r="AE58" i="1" s="1"/>
  <c r="AG58" i="1" s="1"/>
  <c r="AQ58" i="1" s="1"/>
  <c r="AB77" i="1"/>
  <c r="AE77" i="1" s="1"/>
  <c r="AG77" i="1" s="1"/>
  <c r="AQ77" i="1" s="1"/>
  <c r="AB85" i="1"/>
  <c r="AE85" i="1" s="1"/>
  <c r="AG85" i="1" s="1"/>
  <c r="AQ85" i="1" s="1"/>
  <c r="AB93" i="1"/>
  <c r="AE93" i="1" s="1"/>
  <c r="AG93" i="1" s="1"/>
  <c r="AQ93" i="1" s="1"/>
  <c r="AD99" i="1"/>
  <c r="AB45" i="1"/>
  <c r="AE45" i="1" s="1"/>
  <c r="AG45" i="1" s="1"/>
  <c r="AQ45" i="1" s="1"/>
  <c r="AB62" i="1"/>
  <c r="AB71" i="1"/>
  <c r="AE71" i="1" s="1"/>
  <c r="AG71" i="1" s="1"/>
  <c r="AQ71" i="1" s="1"/>
  <c r="AB79" i="1"/>
  <c r="AE79" i="1" s="1"/>
  <c r="AG79" i="1" s="1"/>
  <c r="AQ79" i="1" s="1"/>
  <c r="AB87" i="1"/>
  <c r="AE87" i="1" s="1"/>
  <c r="AG87" i="1" s="1"/>
  <c r="AQ87" i="1" s="1"/>
  <c r="AB95" i="1"/>
  <c r="AE95" i="1" s="1"/>
  <c r="AG95" i="1" s="1"/>
  <c r="AQ95" i="1" s="1"/>
  <c r="AB97" i="1"/>
  <c r="AE97" i="1" s="1"/>
  <c r="AG97" i="1" s="1"/>
  <c r="AQ97" i="1" s="1"/>
  <c r="AB73" i="1"/>
  <c r="AE73" i="1" s="1"/>
  <c r="AG73" i="1" s="1"/>
  <c r="AQ73" i="1" s="1"/>
  <c r="AB81" i="1"/>
  <c r="AE81" i="1" s="1"/>
  <c r="AG81" i="1" s="1"/>
  <c r="AQ81" i="1" s="1"/>
  <c r="AB89" i="1"/>
  <c r="AE89" i="1" s="1"/>
  <c r="AG89" i="1" s="1"/>
  <c r="AQ89" i="1" s="1"/>
  <c r="AB99" i="1" l="1"/>
  <c r="AE62" i="1"/>
  <c r="AE61" i="1"/>
  <c r="AE23" i="1"/>
  <c r="AB26" i="1"/>
  <c r="AB53" i="1" s="1"/>
  <c r="AB100" i="1" s="1"/>
  <c r="AB102" i="1" s="1"/>
  <c r="AG52" i="1"/>
  <c r="AQ27" i="1"/>
  <c r="AQ52" i="1" s="1"/>
  <c r="AB22" i="1"/>
  <c r="AB52" i="1"/>
  <c r="AE22" i="1"/>
  <c r="AG16" i="1"/>
  <c r="AE52" i="1"/>
  <c r="AE15" i="1"/>
  <c r="AG10" i="1"/>
  <c r="AB55" i="1"/>
  <c r="AE54" i="1"/>
  <c r="AG61" i="1"/>
  <c r="AQ56" i="1"/>
  <c r="AQ61" i="1" s="1"/>
  <c r="AB61" i="1"/>
  <c r="AG15" i="1" l="1"/>
  <c r="AQ10" i="1"/>
  <c r="AQ15" i="1" s="1"/>
  <c r="AG54" i="1"/>
  <c r="AE55" i="1"/>
  <c r="AG23" i="1"/>
  <c r="AE26" i="1"/>
  <c r="AE53" i="1" s="1"/>
  <c r="AE100" i="1" s="1"/>
  <c r="AE102" i="1" s="1"/>
  <c r="AQ16" i="1"/>
  <c r="AQ22" i="1" s="1"/>
  <c r="AG22" i="1"/>
  <c r="AE99" i="1"/>
  <c r="AG62" i="1"/>
  <c r="AQ23" i="1" l="1"/>
  <c r="AQ26" i="1" s="1"/>
  <c r="AQ53" i="1" s="1"/>
  <c r="AQ100" i="1" s="1"/>
  <c r="AQ102" i="1" s="1"/>
  <c r="AG26" i="1"/>
  <c r="AG53" i="1"/>
  <c r="AG100" i="1" s="1"/>
  <c r="AG102" i="1" s="1"/>
  <c r="AG99" i="1"/>
  <c r="AQ62" i="1"/>
  <c r="AQ99" i="1" s="1"/>
  <c r="AG55" i="1"/>
  <c r="AQ54" i="1"/>
  <c r="AQ55" i="1" s="1"/>
</calcChain>
</file>

<file path=xl/sharedStrings.xml><?xml version="1.0" encoding="utf-8"?>
<sst xmlns="http://schemas.openxmlformats.org/spreadsheetml/2006/main" count="144" uniqueCount="142">
  <si>
    <r>
      <t xml:space="preserve">ОТКЛОНЕНИЯ 
</t>
    </r>
    <r>
      <rPr>
        <sz val="20"/>
        <rFont val="Times New Roman"/>
        <family val="1"/>
        <charset val="204"/>
      </rPr>
      <t>ПЛАН (Протокол №17) - ФАКТ за янв-сентябрь 2023г., досчитанный до ГОДА ("+" - экономия, план выше факта, "-" - недостаток)</t>
    </r>
  </si>
  <si>
    <t>№ п/п</t>
  </si>
  <si>
    <t>Наименование медицинских организаций</t>
  </si>
  <si>
    <t xml:space="preserve">Количество посещений  </t>
  </si>
  <si>
    <t>Итого 
посещений</t>
  </si>
  <si>
    <t>Центры здоровья</t>
  </si>
  <si>
    <t>Итого посещений с учетом Центров здоровья</t>
  </si>
  <si>
    <t>Количество стоматологических и зубоврачебных обращений, с учетом среднего медицинского персонала</t>
  </si>
  <si>
    <t>Итого 
с учетом
 стоматологии</t>
  </si>
  <si>
    <t xml:space="preserve">Комплексные посещения для проведения профилактических медицинских осмотров </t>
  </si>
  <si>
    <t>Комплексные посещения для проведения диспасеризации</t>
  </si>
  <si>
    <t>Диспансерное наблюдение, всего</t>
  </si>
  <si>
    <t>в том числе</t>
  </si>
  <si>
    <t>ФАПы</t>
  </si>
  <si>
    <t>Школа сахарного диабета</t>
  </si>
  <si>
    <t>Диспансеризация II этапа</t>
  </si>
  <si>
    <t>ВСЕГО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</si>
  <si>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</si>
  <si>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</si>
  <si>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</si>
  <si>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</si>
  <si>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</si>
  <si>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</si>
  <si>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</si>
  <si>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</si>
  <si>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</si>
  <si>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</si>
  <si>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</si>
  <si>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</si>
  <si>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</si>
  <si>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</si>
  <si>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</si>
  <si>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</si>
  <si>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</si>
  <si>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</si>
  <si>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</si>
  <si>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</si>
  <si>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</si>
  <si>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</si>
  <si>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</si>
  <si>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</si>
  <si>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</si>
  <si>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</si>
  <si>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</si>
  <si>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с заболеваниями системы кровообращения</t>
  </si>
  <si>
    <t>с сахарным диабетом</t>
  </si>
  <si>
    <t>с онкологическими заболеваниями</t>
  </si>
  <si>
    <t>План</t>
  </si>
  <si>
    <t>ГБУЗ «Пензенская областная клиническая больница имени Н.Н. Бурденко»</t>
  </si>
  <si>
    <t>Факт до ГОДА</t>
  </si>
  <si>
    <t>ГБУЗ «Пензенская областная детская клиническая больница  имени Н.Ф.Филатова»</t>
  </si>
  <si>
    <t>Отклонения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</si>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</sst>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0"/>
      <name val="Arial Cyr"/>
    </font>
    <font>
      <sz val="12"/>
      <name val="Arial Cyr"/>
      <family val="2"/>
      <charset val="204"/>
    </font>
    <font>
      <b/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A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1" fillId="0" borderId="0"/>
    <xf numFmtId="0" fontId="21" fillId="0" borderId="0"/>
    <xf numFmtId="0" fontId="25" fillId="0" borderId="0"/>
    <xf numFmtId="0" fontId="26" fillId="0" borderId="0"/>
    <xf numFmtId="164" fontId="2" fillId="0" borderId="0" applyFont="0" applyFill="0" applyBorder="0" applyAlignment="0" applyProtection="0"/>
    <xf numFmtId="0" fontId="7" fillId="0" borderId="0"/>
  </cellStyleXfs>
  <cellXfs count="85">
    <xf numFmtId="0" fontId="0" fillId="0" borderId="0" xfId="0"/>
    <xf numFmtId="0" fontId="3" fillId="0" borderId="0" xfId="1" applyFont="1" applyFill="1"/>
    <xf numFmtId="3" fontId="3" fillId="0" borderId="0" xfId="2" applyNumberFormat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8" fillId="0" borderId="0" xfId="3" applyFont="1" applyFill="1" applyBorder="1" applyAlignment="1">
      <alignment horizontal="left" vertical="center" wrapText="1" indent="5"/>
    </xf>
    <xf numFmtId="0" fontId="9" fillId="0" borderId="0" xfId="3" applyFont="1" applyFill="1" applyBorder="1" applyAlignment="1">
      <alignment vertical="center" wrapText="1"/>
    </xf>
    <xf numFmtId="3" fontId="10" fillId="0" borderId="0" xfId="2" applyNumberFormat="1" applyFont="1" applyFill="1"/>
    <xf numFmtId="0" fontId="4" fillId="0" borderId="0" xfId="1" applyFont="1" applyFill="1" applyAlignment="1">
      <alignment wrapText="1"/>
    </xf>
    <xf numFmtId="0" fontId="3" fillId="0" borderId="0" xfId="1" applyFont="1" applyFill="1" applyAlignment="1"/>
    <xf numFmtId="0" fontId="11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4" fillId="2" borderId="4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15" fillId="3" borderId="4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4" fillId="3" borderId="4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7" fillId="0" borderId="0" xfId="4" applyFont="1" applyFill="1"/>
    <xf numFmtId="0" fontId="18" fillId="0" borderId="0" xfId="4" applyFont="1" applyFill="1"/>
    <xf numFmtId="0" fontId="19" fillId="0" borderId="0" xfId="4" applyFont="1" applyFill="1"/>
    <xf numFmtId="0" fontId="15" fillId="0" borderId="8" xfId="1" applyFont="1" applyFill="1" applyBorder="1" applyAlignment="1">
      <alignment horizontal="center" vertical="center" textRotation="90" wrapText="1"/>
    </xf>
    <xf numFmtId="0" fontId="15" fillId="5" borderId="8" xfId="1" applyFont="1" applyFill="1" applyBorder="1" applyAlignment="1">
      <alignment horizontal="center" vertical="center" textRotation="90" wrapText="1"/>
    </xf>
    <xf numFmtId="0" fontId="15" fillId="3" borderId="8" xfId="1" applyFont="1" applyFill="1" applyBorder="1" applyAlignment="1">
      <alignment horizontal="center" vertical="center" textRotation="90" wrapText="1"/>
    </xf>
    <xf numFmtId="0" fontId="20" fillId="3" borderId="7" xfId="1" applyFont="1" applyFill="1" applyBorder="1" applyAlignment="1">
      <alignment horizontal="center" vertical="center" textRotation="90" wrapText="1"/>
    </xf>
    <xf numFmtId="0" fontId="14" fillId="2" borderId="9" xfId="1" applyFont="1" applyFill="1" applyBorder="1" applyAlignment="1">
      <alignment horizontal="center" vertical="center" wrapText="1"/>
    </xf>
    <xf numFmtId="0" fontId="20" fillId="6" borderId="1" xfId="3" applyFont="1" applyFill="1" applyBorder="1" applyAlignment="1" applyProtection="1">
      <alignment horizontal="center" vertical="center" textRotation="90" wrapText="1"/>
    </xf>
    <xf numFmtId="0" fontId="15" fillId="3" borderId="9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4" fillId="3" borderId="9" xfId="1" applyFont="1" applyFill="1" applyBorder="1" applyAlignment="1">
      <alignment horizontal="center" vertical="center" wrapText="1"/>
    </xf>
    <xf numFmtId="3" fontId="20" fillId="0" borderId="1" xfId="5" applyNumberFormat="1" applyFont="1" applyBorder="1" applyAlignment="1">
      <alignment horizontal="center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7" fillId="0" borderId="0" xfId="4" applyFont="1" applyFill="1" applyAlignment="1">
      <alignment horizontal="center"/>
    </xf>
    <xf numFmtId="0" fontId="17" fillId="0" borderId="0" xfId="4" applyFont="1" applyFill="1" applyAlignment="1">
      <alignment horizontal="center" vertical="center"/>
    </xf>
    <xf numFmtId="0" fontId="22" fillId="0" borderId="0" xfId="4" applyFont="1" applyFill="1"/>
    <xf numFmtId="0" fontId="1" fillId="0" borderId="0" xfId="4" applyFill="1"/>
    <xf numFmtId="0" fontId="3" fillId="0" borderId="4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23" fillId="0" borderId="0" xfId="4" applyFont="1" applyFill="1"/>
    <xf numFmtId="0" fontId="24" fillId="0" borderId="0" xfId="4" applyFont="1" applyFill="1"/>
    <xf numFmtId="0" fontId="15" fillId="0" borderId="1" xfId="6" applyFont="1" applyFill="1" applyBorder="1" applyAlignment="1">
      <alignment horizontal="center"/>
    </xf>
    <xf numFmtId="0" fontId="4" fillId="7" borderId="1" xfId="7" applyFont="1" applyFill="1" applyBorder="1" applyAlignment="1">
      <alignment vertical="center" wrapText="1"/>
    </xf>
    <xf numFmtId="165" fontId="6" fillId="8" borderId="1" xfId="8" applyNumberFormat="1" applyFont="1" applyFill="1" applyBorder="1" applyAlignment="1">
      <alignment horizontal="center" vertical="center"/>
    </xf>
    <xf numFmtId="165" fontId="17" fillId="8" borderId="1" xfId="8" applyNumberFormat="1" applyFont="1" applyFill="1" applyBorder="1" applyAlignment="1">
      <alignment horizontal="center" vertical="center"/>
    </xf>
    <xf numFmtId="165" fontId="6" fillId="0" borderId="1" xfId="8" applyNumberFormat="1" applyFont="1" applyFill="1" applyBorder="1" applyAlignment="1">
      <alignment horizontal="center" vertical="center"/>
    </xf>
    <xf numFmtId="165" fontId="14" fillId="9" borderId="1" xfId="8" applyNumberFormat="1" applyFont="1" applyFill="1" applyBorder="1" applyAlignment="1">
      <alignment horizontal="right" vertical="center"/>
    </xf>
    <xf numFmtId="165" fontId="6" fillId="4" borderId="8" xfId="8" applyNumberFormat="1" applyFont="1" applyFill="1" applyBorder="1" applyAlignment="1">
      <alignment horizontal="right" vertical="center"/>
    </xf>
    <xf numFmtId="165" fontId="14" fillId="8" borderId="1" xfId="8" applyNumberFormat="1" applyFont="1" applyFill="1" applyBorder="1" applyAlignment="1">
      <alignment horizontal="center" vertical="center"/>
    </xf>
    <xf numFmtId="165" fontId="6" fillId="0" borderId="8" xfId="8" applyNumberFormat="1" applyFont="1" applyFill="1" applyBorder="1" applyAlignment="1">
      <alignment horizontal="center" vertical="center"/>
    </xf>
    <xf numFmtId="165" fontId="14" fillId="9" borderId="8" xfId="8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horizontal="center" vertical="center"/>
    </xf>
    <xf numFmtId="0" fontId="27" fillId="2" borderId="1" xfId="9" applyFont="1" applyFill="1" applyBorder="1"/>
    <xf numFmtId="0" fontId="9" fillId="2" borderId="1" xfId="7" applyFont="1" applyFill="1" applyBorder="1" applyAlignment="1">
      <alignment horizontal="left" wrapText="1"/>
    </xf>
    <xf numFmtId="165" fontId="14" fillId="2" borderId="1" xfId="8" applyNumberFormat="1" applyFont="1" applyFill="1" applyBorder="1" applyAlignment="1">
      <alignment horizontal="center" vertical="center" wrapText="1"/>
    </xf>
    <xf numFmtId="0" fontId="4" fillId="10" borderId="1" xfId="7" applyFont="1" applyFill="1" applyBorder="1" applyAlignment="1">
      <alignment vertical="center" wrapText="1"/>
    </xf>
    <xf numFmtId="165" fontId="6" fillId="11" borderId="1" xfId="8" applyNumberFormat="1" applyFont="1" applyFill="1" applyBorder="1" applyAlignment="1">
      <alignment horizontal="center" vertical="center"/>
    </xf>
    <xf numFmtId="165" fontId="17" fillId="11" borderId="1" xfId="8" applyNumberFormat="1" applyFont="1" applyFill="1" applyBorder="1" applyAlignment="1">
      <alignment horizontal="center" vertical="center"/>
    </xf>
    <xf numFmtId="165" fontId="14" fillId="0" borderId="1" xfId="8" applyNumberFormat="1" applyFont="1" applyFill="1" applyBorder="1" applyAlignment="1">
      <alignment horizontal="center" vertical="center"/>
    </xf>
    <xf numFmtId="0" fontId="15" fillId="0" borderId="4" xfId="9" applyFont="1" applyFill="1" applyBorder="1"/>
    <xf numFmtId="0" fontId="15" fillId="0" borderId="1" xfId="9" applyFont="1" applyFill="1" applyBorder="1" applyAlignment="1">
      <alignment horizontal="right"/>
    </xf>
    <xf numFmtId="0" fontId="28" fillId="2" borderId="1" xfId="7" applyFont="1" applyFill="1" applyBorder="1" applyAlignment="1">
      <alignment horizontal="left" wrapText="1"/>
    </xf>
    <xf numFmtId="0" fontId="15" fillId="0" borderId="1" xfId="6" applyFont="1" applyFill="1" applyBorder="1" applyAlignment="1">
      <alignment horizontal="right"/>
    </xf>
    <xf numFmtId="0" fontId="15" fillId="0" borderId="1" xfId="9" applyFont="1" applyFill="1" applyBorder="1"/>
    <xf numFmtId="0" fontId="4" fillId="7" borderId="1" xfId="7" applyFont="1" applyFill="1" applyBorder="1" applyAlignment="1">
      <alignment horizontal="left" wrapText="1"/>
    </xf>
    <xf numFmtId="0" fontId="4" fillId="7" borderId="1" xfId="6" applyFont="1" applyFill="1" applyBorder="1" applyAlignment="1">
      <alignment horizontal="left" wrapText="1"/>
    </xf>
    <xf numFmtId="0" fontId="15" fillId="8" borderId="1" xfId="9" applyFont="1" applyFill="1" applyBorder="1" applyAlignment="1">
      <alignment wrapText="1"/>
    </xf>
    <xf numFmtId="165" fontId="17" fillId="0" borderId="1" xfId="8" applyNumberFormat="1" applyFont="1" applyFill="1" applyBorder="1" applyAlignment="1">
      <alignment horizontal="center" vertical="center"/>
    </xf>
    <xf numFmtId="165" fontId="29" fillId="0" borderId="1" xfId="8" applyNumberFormat="1" applyFont="1" applyFill="1" applyBorder="1" applyAlignment="1">
      <alignment horizontal="center" vertical="center"/>
    </xf>
    <xf numFmtId="165" fontId="30" fillId="9" borderId="1" xfId="8" applyNumberFormat="1" applyFont="1" applyFill="1" applyBorder="1" applyAlignment="1">
      <alignment horizontal="right" vertical="center"/>
    </xf>
    <xf numFmtId="0" fontId="6" fillId="12" borderId="0" xfId="1" applyFont="1" applyFill="1"/>
    <xf numFmtId="3" fontId="6" fillId="12" borderId="0" xfId="2" applyNumberFormat="1" applyFont="1" applyFill="1"/>
    <xf numFmtId="165" fontId="20" fillId="0" borderId="0" xfId="1" applyNumberFormat="1" applyFont="1" applyFill="1"/>
    <xf numFmtId="165" fontId="3" fillId="0" borderId="0" xfId="1" applyNumberFormat="1" applyFont="1" applyFill="1"/>
    <xf numFmtId="0" fontId="5" fillId="0" borderId="10" xfId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0 2" xfId="3"/>
    <cellStyle name="Обычный 15" xfId="9"/>
    <cellStyle name="Обычный 2" xfId="4"/>
    <cellStyle name="Обычный 2 2_Объемы  ВМП предложения МЗПО" xfId="5"/>
    <cellStyle name="Обычный 2 243" xfId="7"/>
    <cellStyle name="Обычный_Объемы по поликлинике и стоматологии по факту 1-го пол. 2005 г." xfId="1"/>
    <cellStyle name="Обычный_форма4(нов.)" xfId="6"/>
    <cellStyle name="Финансовый 2 3" xfId="8"/>
    <cellStyle name="Финансовый_2012_Объемы" xfId="2"/>
  </cellStyles>
  <dxfs count="3">
    <dxf>
      <fill>
        <patternFill>
          <bgColor rgb="FFFFB9B9"/>
        </patternFill>
      </fill>
    </dxf>
    <dxf>
      <fill>
        <patternFill>
          <bgColor rgb="FFFFB9B9"/>
        </patternFill>
      </fill>
    </dxf>
    <dxf>
      <fill>
        <patternFill>
          <bgColor rgb="FFFFB9B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65089</xdr:colOff>
      <xdr:row>6</xdr:row>
      <xdr:rowOff>19050</xdr:rowOff>
    </xdr:from>
    <xdr:to>
      <xdr:col>30</xdr:col>
      <xdr:colOff>57153</xdr:colOff>
      <xdr:row>6</xdr:row>
      <xdr:rowOff>19050</xdr:rowOff>
    </xdr:to>
    <xdr:sp macro="" textlink="">
      <xdr:nvSpPr>
        <xdr:cNvPr id="2" name="Левая фигурная скобка 1"/>
        <xdr:cNvSpPr/>
      </xdr:nvSpPr>
      <xdr:spPr>
        <a:xfrm rot="16200000">
          <a:off x="30069634" y="-134145"/>
          <a:ext cx="0" cy="2020889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33</xdr:col>
      <xdr:colOff>65088</xdr:colOff>
      <xdr:row>6</xdr:row>
      <xdr:rowOff>0</xdr:rowOff>
    </xdr:from>
    <xdr:to>
      <xdr:col>35</xdr:col>
      <xdr:colOff>15874</xdr:colOff>
      <xdr:row>6</xdr:row>
      <xdr:rowOff>0</xdr:rowOff>
    </xdr:to>
    <xdr:sp macro="" textlink="">
      <xdr:nvSpPr>
        <xdr:cNvPr id="3" name="Левая фигурная скобка 2"/>
        <xdr:cNvSpPr/>
      </xdr:nvSpPr>
      <xdr:spPr>
        <a:xfrm rot="16200000">
          <a:off x="35433000" y="857250"/>
          <a:ext cx="0" cy="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9%20V&#1084;&#1086;%202023/&#1040;&#1085;&#1072;&#1083;&#1080;&#1079;_&#1087;&#1088;&#1086;&#1092;&#1080;&#1083;_&#1052;&#1054;%20&#1073;&#1077;&#1079;%20&#1087;&#1088;&#1080;&#1082;&#1088;&#1077;&#1087;&#1083;%20&#1085;&#1072;&#1089;&#1077;&#1083;&#1077;&#1085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нзенская область"/>
      <sheetName val="новый 2023_АПП_профил_Пр17"/>
      <sheetName val="ПЛАН_Пр17"/>
      <sheetName val="Факт за 9 мес. 2023г."/>
      <sheetName val="Факт за 9 мес. 2023г._до ГОДА"/>
      <sheetName val="ОТКЛОНЕНИЯ"/>
      <sheetName val="$_расчет по отклонениям"/>
      <sheetName val="СВОД"/>
      <sheetName val="$_факт за 9 мес"/>
      <sheetName val="Т_5.10_Школы сахарн.диабета"/>
    </sheetNames>
    <sheetDataSet>
      <sheetData sheetId="0"/>
      <sheetData sheetId="1"/>
      <sheetData sheetId="2">
        <row r="10">
          <cell r="C10">
            <v>7350</v>
          </cell>
          <cell r="D10">
            <v>3255</v>
          </cell>
          <cell r="E10">
            <v>4380</v>
          </cell>
          <cell r="F10">
            <v>0</v>
          </cell>
          <cell r="G10">
            <v>0</v>
          </cell>
          <cell r="H10">
            <v>0</v>
          </cell>
          <cell r="I10">
            <v>15650</v>
          </cell>
          <cell r="J10">
            <v>6438</v>
          </cell>
          <cell r="K10">
            <v>9380</v>
          </cell>
          <cell r="L10">
            <v>2280</v>
          </cell>
          <cell r="M10">
            <v>991</v>
          </cell>
          <cell r="N10">
            <v>5670</v>
          </cell>
          <cell r="O10">
            <v>7239</v>
          </cell>
          <cell r="P10">
            <v>1415</v>
          </cell>
          <cell r="Q10">
            <v>1565</v>
          </cell>
          <cell r="R10">
            <v>4000</v>
          </cell>
          <cell r="S10">
            <v>615</v>
          </cell>
          <cell r="T10">
            <v>4520</v>
          </cell>
          <cell r="U10">
            <v>5155</v>
          </cell>
          <cell r="V10">
            <v>0</v>
          </cell>
          <cell r="W10">
            <v>2678</v>
          </cell>
          <cell r="X10">
            <v>6880</v>
          </cell>
          <cell r="Y10">
            <v>120</v>
          </cell>
          <cell r="Z10">
            <v>3990</v>
          </cell>
          <cell r="AA10">
            <v>0</v>
          </cell>
          <cell r="AC10">
            <v>0</v>
          </cell>
          <cell r="AD10">
            <v>0</v>
          </cell>
          <cell r="AF10">
            <v>693</v>
          </cell>
          <cell r="AO10">
            <v>600</v>
          </cell>
        </row>
        <row r="11">
          <cell r="C11">
            <v>3013</v>
          </cell>
          <cell r="D11">
            <v>2914</v>
          </cell>
          <cell r="E11">
            <v>5839</v>
          </cell>
          <cell r="F11">
            <v>0</v>
          </cell>
          <cell r="G11">
            <v>3551</v>
          </cell>
          <cell r="H11">
            <v>0</v>
          </cell>
          <cell r="I11">
            <v>4534</v>
          </cell>
          <cell r="J11">
            <v>0</v>
          </cell>
          <cell r="K11">
            <v>6175</v>
          </cell>
          <cell r="L11">
            <v>402</v>
          </cell>
          <cell r="M11">
            <v>1348</v>
          </cell>
          <cell r="N11">
            <v>2675</v>
          </cell>
          <cell r="O11">
            <v>7289</v>
          </cell>
          <cell r="P11">
            <v>2595</v>
          </cell>
          <cell r="Q11">
            <v>5706</v>
          </cell>
          <cell r="R11">
            <v>6151</v>
          </cell>
          <cell r="S11">
            <v>0</v>
          </cell>
          <cell r="T11">
            <v>2445</v>
          </cell>
          <cell r="U11">
            <v>0</v>
          </cell>
          <cell r="V11">
            <v>2596</v>
          </cell>
          <cell r="W11">
            <v>2899</v>
          </cell>
          <cell r="X11">
            <v>10357</v>
          </cell>
          <cell r="Y11">
            <v>0</v>
          </cell>
          <cell r="Z11">
            <v>0</v>
          </cell>
          <cell r="AA11">
            <v>0</v>
          </cell>
          <cell r="AC11">
            <v>9700</v>
          </cell>
          <cell r="AD11">
            <v>615</v>
          </cell>
          <cell r="AF11">
            <v>0</v>
          </cell>
          <cell r="AO11">
            <v>92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12337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38900</v>
          </cell>
          <cell r="Z12">
            <v>0</v>
          </cell>
          <cell r="AA12">
            <v>0</v>
          </cell>
          <cell r="AC12">
            <v>0</v>
          </cell>
          <cell r="AD12">
            <v>0</v>
          </cell>
          <cell r="AF12">
            <v>24</v>
          </cell>
          <cell r="AO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4600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25674</v>
          </cell>
          <cell r="AC13">
            <v>0</v>
          </cell>
          <cell r="AD13">
            <v>0</v>
          </cell>
          <cell r="AF13">
            <v>0</v>
          </cell>
          <cell r="AO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9740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C14">
            <v>0</v>
          </cell>
          <cell r="AD14">
            <v>0</v>
          </cell>
          <cell r="AF14">
            <v>0</v>
          </cell>
          <cell r="AO14">
            <v>0</v>
          </cell>
        </row>
        <row r="16">
          <cell r="AC16">
            <v>13395</v>
          </cell>
          <cell r="AD16">
            <v>615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C17">
            <v>0</v>
          </cell>
          <cell r="AD17">
            <v>0</v>
          </cell>
          <cell r="AF17">
            <v>0</v>
          </cell>
          <cell r="AO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C18">
            <v>0</v>
          </cell>
          <cell r="AD18">
            <v>0</v>
          </cell>
          <cell r="AF18">
            <v>0</v>
          </cell>
          <cell r="AO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C19">
            <v>0</v>
          </cell>
          <cell r="AD19">
            <v>0</v>
          </cell>
          <cell r="AF19">
            <v>37932</v>
          </cell>
          <cell r="AO19">
            <v>0</v>
          </cell>
        </row>
        <row r="20">
          <cell r="C20">
            <v>74468</v>
          </cell>
          <cell r="D20">
            <v>0</v>
          </cell>
          <cell r="E20">
            <v>0</v>
          </cell>
          <cell r="F20">
            <v>0</v>
          </cell>
          <cell r="G20">
            <v>4970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4870</v>
          </cell>
          <cell r="P20">
            <v>0</v>
          </cell>
          <cell r="Q20">
            <v>0</v>
          </cell>
          <cell r="R20">
            <v>0</v>
          </cell>
          <cell r="S20">
            <v>4670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290</v>
          </cell>
          <cell r="Y20">
            <v>0</v>
          </cell>
          <cell r="Z20">
            <v>0</v>
          </cell>
          <cell r="AA20">
            <v>0</v>
          </cell>
          <cell r="AC20">
            <v>0</v>
          </cell>
          <cell r="AD20">
            <v>0</v>
          </cell>
          <cell r="AF20">
            <v>0</v>
          </cell>
          <cell r="AO20">
            <v>0</v>
          </cell>
        </row>
        <row r="21">
          <cell r="AC21">
            <v>9017</v>
          </cell>
          <cell r="AD21">
            <v>483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C23">
            <v>0</v>
          </cell>
          <cell r="AD23">
            <v>0</v>
          </cell>
          <cell r="AF23">
            <v>3183</v>
          </cell>
          <cell r="AO23">
            <v>0</v>
          </cell>
        </row>
        <row r="24">
          <cell r="AC24">
            <v>9780</v>
          </cell>
          <cell r="AD24">
            <v>240</v>
          </cell>
        </row>
        <row r="25">
          <cell r="AC25">
            <v>0</v>
          </cell>
          <cell r="AD25">
            <v>0</v>
          </cell>
        </row>
        <row r="27">
          <cell r="AC27">
            <v>0</v>
          </cell>
          <cell r="AD27">
            <v>0</v>
          </cell>
        </row>
        <row r="28">
          <cell r="AC28">
            <v>0</v>
          </cell>
          <cell r="AD28">
            <v>0</v>
          </cell>
        </row>
        <row r="29">
          <cell r="AC29">
            <v>0</v>
          </cell>
          <cell r="AD29">
            <v>0</v>
          </cell>
        </row>
        <row r="30">
          <cell r="AC30">
            <v>0</v>
          </cell>
          <cell r="AD30">
            <v>0</v>
          </cell>
        </row>
        <row r="31">
          <cell r="AC31">
            <v>0</v>
          </cell>
          <cell r="AD31">
            <v>0</v>
          </cell>
        </row>
        <row r="32">
          <cell r="AC32">
            <v>0</v>
          </cell>
          <cell r="AD32">
            <v>0</v>
          </cell>
        </row>
        <row r="33">
          <cell r="AC33">
            <v>0</v>
          </cell>
          <cell r="AD33">
            <v>0</v>
          </cell>
        </row>
        <row r="34">
          <cell r="AC34">
            <v>0</v>
          </cell>
          <cell r="AD34">
            <v>0</v>
          </cell>
        </row>
        <row r="35">
          <cell r="AC35">
            <v>0</v>
          </cell>
          <cell r="AD35">
            <v>0</v>
          </cell>
        </row>
        <row r="36">
          <cell r="AC36">
            <v>0</v>
          </cell>
          <cell r="AD36">
            <v>0</v>
          </cell>
        </row>
        <row r="37">
          <cell r="AC37">
            <v>0</v>
          </cell>
          <cell r="AD37">
            <v>0</v>
          </cell>
        </row>
        <row r="38">
          <cell r="AC38">
            <v>0</v>
          </cell>
          <cell r="AD38">
            <v>0</v>
          </cell>
        </row>
        <row r="39">
          <cell r="AC39">
            <v>0</v>
          </cell>
          <cell r="AD39">
            <v>0</v>
          </cell>
        </row>
        <row r="40">
          <cell r="AC40">
            <v>0</v>
          </cell>
          <cell r="AD40">
            <v>0</v>
          </cell>
        </row>
        <row r="41">
          <cell r="AC41">
            <v>0</v>
          </cell>
          <cell r="AD41">
            <v>0</v>
          </cell>
        </row>
        <row r="42">
          <cell r="AC42">
            <v>0</v>
          </cell>
          <cell r="AD42">
            <v>0</v>
          </cell>
        </row>
        <row r="43">
          <cell r="AC43">
            <v>0</v>
          </cell>
          <cell r="AD43">
            <v>0</v>
          </cell>
        </row>
        <row r="44">
          <cell r="AC44">
            <v>0</v>
          </cell>
          <cell r="AD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C45">
            <v>0</v>
          </cell>
          <cell r="AD45">
            <v>0</v>
          </cell>
          <cell r="AF45">
            <v>0</v>
          </cell>
          <cell r="AO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C46">
            <v>0</v>
          </cell>
          <cell r="AD46">
            <v>0</v>
          </cell>
          <cell r="AF46">
            <v>0</v>
          </cell>
          <cell r="AO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C47">
            <v>0</v>
          </cell>
          <cell r="AD47">
            <v>0</v>
          </cell>
          <cell r="AF47">
            <v>0</v>
          </cell>
          <cell r="AO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C48">
            <v>8956</v>
          </cell>
          <cell r="AD48">
            <v>384</v>
          </cell>
          <cell r="AF48">
            <v>0</v>
          </cell>
          <cell r="AO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C49">
            <v>0</v>
          </cell>
          <cell r="AD49">
            <v>0</v>
          </cell>
          <cell r="AF49">
            <v>0</v>
          </cell>
          <cell r="AO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C50">
            <v>0</v>
          </cell>
          <cell r="AD50">
            <v>0</v>
          </cell>
          <cell r="AF50">
            <v>0</v>
          </cell>
          <cell r="AO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C51">
            <v>0</v>
          </cell>
          <cell r="AD51">
            <v>0</v>
          </cell>
          <cell r="AF51">
            <v>0</v>
          </cell>
          <cell r="AO51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C54">
            <v>0</v>
          </cell>
          <cell r="AD54">
            <v>0</v>
          </cell>
          <cell r="AF54">
            <v>0</v>
          </cell>
          <cell r="AO54">
            <v>0</v>
          </cell>
        </row>
        <row r="56">
          <cell r="AC56">
            <v>0</v>
          </cell>
          <cell r="AD56">
            <v>0</v>
          </cell>
        </row>
        <row r="57">
          <cell r="AC57">
            <v>0</v>
          </cell>
          <cell r="AD57">
            <v>0</v>
          </cell>
        </row>
        <row r="58">
          <cell r="C58">
            <v>150</v>
          </cell>
          <cell r="D58">
            <v>0</v>
          </cell>
          <cell r="E58">
            <v>0</v>
          </cell>
          <cell r="F58">
            <v>0</v>
          </cell>
          <cell r="G58">
            <v>5</v>
          </cell>
          <cell r="H58">
            <v>0</v>
          </cell>
          <cell r="I58">
            <v>412</v>
          </cell>
          <cell r="J58">
            <v>0</v>
          </cell>
          <cell r="K58">
            <v>300</v>
          </cell>
          <cell r="L58">
            <v>0</v>
          </cell>
          <cell r="M58">
            <v>0</v>
          </cell>
          <cell r="N58">
            <v>100</v>
          </cell>
          <cell r="O58">
            <v>50</v>
          </cell>
          <cell r="P58">
            <v>0</v>
          </cell>
          <cell r="Q58">
            <v>0</v>
          </cell>
          <cell r="R58">
            <v>0</v>
          </cell>
          <cell r="S58">
            <v>900</v>
          </cell>
          <cell r="T58">
            <v>50</v>
          </cell>
          <cell r="U58">
            <v>100</v>
          </cell>
          <cell r="V58">
            <v>0</v>
          </cell>
          <cell r="W58">
            <v>32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C58">
            <v>0</v>
          </cell>
          <cell r="AD58">
            <v>0</v>
          </cell>
          <cell r="AF58">
            <v>0</v>
          </cell>
          <cell r="AO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150</v>
          </cell>
          <cell r="H59">
            <v>0</v>
          </cell>
          <cell r="I59">
            <v>13363</v>
          </cell>
          <cell r="J59">
            <v>0</v>
          </cell>
          <cell r="K59">
            <v>1794</v>
          </cell>
          <cell r="L59">
            <v>0</v>
          </cell>
          <cell r="M59">
            <v>0</v>
          </cell>
          <cell r="N59">
            <v>0</v>
          </cell>
          <cell r="O59">
            <v>487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1133</v>
          </cell>
          <cell r="V59">
            <v>0</v>
          </cell>
          <cell r="W59">
            <v>0</v>
          </cell>
          <cell r="X59">
            <v>1511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F59">
            <v>0</v>
          </cell>
          <cell r="AO59">
            <v>0</v>
          </cell>
        </row>
        <row r="60">
          <cell r="AC60">
            <v>0</v>
          </cell>
          <cell r="AD60">
            <v>0</v>
          </cell>
        </row>
        <row r="62">
          <cell r="C62">
            <v>3724</v>
          </cell>
          <cell r="D62">
            <v>0</v>
          </cell>
          <cell r="E62">
            <v>1876</v>
          </cell>
          <cell r="F62">
            <v>0</v>
          </cell>
          <cell r="G62">
            <v>1230</v>
          </cell>
          <cell r="H62">
            <v>0</v>
          </cell>
          <cell r="I62">
            <v>2430</v>
          </cell>
          <cell r="J62">
            <v>0</v>
          </cell>
          <cell r="K62">
            <v>9990</v>
          </cell>
          <cell r="L62">
            <v>0</v>
          </cell>
          <cell r="M62">
            <v>0</v>
          </cell>
          <cell r="N62">
            <v>1210</v>
          </cell>
          <cell r="O62">
            <v>1000</v>
          </cell>
          <cell r="P62">
            <v>0</v>
          </cell>
          <cell r="Q62">
            <v>0</v>
          </cell>
          <cell r="R62">
            <v>0</v>
          </cell>
          <cell r="S62">
            <v>19460</v>
          </cell>
          <cell r="T62">
            <v>0</v>
          </cell>
          <cell r="U62">
            <v>0</v>
          </cell>
          <cell r="V62">
            <v>0</v>
          </cell>
          <cell r="W62">
            <v>777</v>
          </cell>
          <cell r="X62">
            <v>1988</v>
          </cell>
          <cell r="Y62">
            <v>0</v>
          </cell>
          <cell r="Z62">
            <v>0</v>
          </cell>
          <cell r="AA62">
            <v>0</v>
          </cell>
          <cell r="AC62">
            <v>0</v>
          </cell>
          <cell r="AD62">
            <v>0</v>
          </cell>
          <cell r="AF62">
            <v>3939</v>
          </cell>
          <cell r="AO62">
            <v>0</v>
          </cell>
        </row>
        <row r="63">
          <cell r="AC63">
            <v>0</v>
          </cell>
          <cell r="AD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2248</v>
          </cell>
          <cell r="R64">
            <v>0</v>
          </cell>
          <cell r="S64">
            <v>1383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C64">
            <v>0</v>
          </cell>
          <cell r="AD64">
            <v>0</v>
          </cell>
          <cell r="AF64">
            <v>0</v>
          </cell>
          <cell r="AO64">
            <v>0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C65">
            <v>0</v>
          </cell>
          <cell r="AD65">
            <v>0</v>
          </cell>
          <cell r="AF65">
            <v>0</v>
          </cell>
          <cell r="AO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C66">
            <v>0</v>
          </cell>
          <cell r="AD66">
            <v>0</v>
          </cell>
          <cell r="AF66">
            <v>0</v>
          </cell>
          <cell r="AO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C67">
            <v>0</v>
          </cell>
          <cell r="AD67">
            <v>0</v>
          </cell>
          <cell r="AF67">
            <v>0</v>
          </cell>
          <cell r="AO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C68">
            <v>0</v>
          </cell>
          <cell r="AD68">
            <v>0</v>
          </cell>
          <cell r="AF68">
            <v>0</v>
          </cell>
          <cell r="AO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80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F69">
            <v>30</v>
          </cell>
          <cell r="AO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C70">
            <v>0</v>
          </cell>
          <cell r="AD70">
            <v>0</v>
          </cell>
          <cell r="AF70">
            <v>0</v>
          </cell>
          <cell r="AO70">
            <v>0</v>
          </cell>
        </row>
        <row r="71">
          <cell r="C71">
            <v>143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150</v>
          </cell>
          <cell r="L71">
            <v>0</v>
          </cell>
          <cell r="M71">
            <v>0</v>
          </cell>
          <cell r="N71">
            <v>0</v>
          </cell>
          <cell r="O71">
            <v>150</v>
          </cell>
          <cell r="P71">
            <v>0</v>
          </cell>
          <cell r="Q71">
            <v>0</v>
          </cell>
          <cell r="R71">
            <v>0</v>
          </cell>
          <cell r="S71">
            <v>486</v>
          </cell>
          <cell r="T71">
            <v>150</v>
          </cell>
          <cell r="U71">
            <v>0</v>
          </cell>
          <cell r="V71">
            <v>0</v>
          </cell>
          <cell r="W71">
            <v>55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F71">
            <v>665</v>
          </cell>
          <cell r="AO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C72">
            <v>0</v>
          </cell>
          <cell r="AD72">
            <v>0</v>
          </cell>
          <cell r="AF72">
            <v>25</v>
          </cell>
          <cell r="AO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F73">
            <v>0</v>
          </cell>
          <cell r="AO73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C74">
            <v>0</v>
          </cell>
          <cell r="AD74">
            <v>0</v>
          </cell>
          <cell r="AF74">
            <v>0</v>
          </cell>
          <cell r="AO74">
            <v>0</v>
          </cell>
        </row>
        <row r="75">
          <cell r="C75">
            <v>268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17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65</v>
          </cell>
          <cell r="U75">
            <v>23</v>
          </cell>
          <cell r="V75">
            <v>0</v>
          </cell>
          <cell r="W75">
            <v>107</v>
          </cell>
          <cell r="X75">
            <v>0</v>
          </cell>
          <cell r="Y75">
            <v>601</v>
          </cell>
          <cell r="Z75">
            <v>185</v>
          </cell>
          <cell r="AA75">
            <v>0</v>
          </cell>
          <cell r="AC75">
            <v>0</v>
          </cell>
          <cell r="AD75">
            <v>0</v>
          </cell>
          <cell r="AF75">
            <v>0</v>
          </cell>
          <cell r="AO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2280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5100</v>
          </cell>
          <cell r="R76">
            <v>0</v>
          </cell>
          <cell r="S76">
            <v>2700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F76">
            <v>5951</v>
          </cell>
          <cell r="AO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150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C77">
            <v>0</v>
          </cell>
          <cell r="AD77">
            <v>0</v>
          </cell>
          <cell r="AF77">
            <v>0</v>
          </cell>
          <cell r="AO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C78">
            <v>0</v>
          </cell>
          <cell r="AD78">
            <v>0</v>
          </cell>
          <cell r="AF78">
            <v>0</v>
          </cell>
          <cell r="AO78">
            <v>0</v>
          </cell>
        </row>
        <row r="79">
          <cell r="C79">
            <v>0</v>
          </cell>
          <cell r="D79">
            <v>0</v>
          </cell>
          <cell r="E79">
            <v>140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140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C79">
            <v>0</v>
          </cell>
          <cell r="AD79">
            <v>0</v>
          </cell>
          <cell r="AF79">
            <v>0</v>
          </cell>
          <cell r="AO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C80">
            <v>0</v>
          </cell>
          <cell r="AD80">
            <v>0</v>
          </cell>
          <cell r="AF80">
            <v>0</v>
          </cell>
          <cell r="AO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C81">
            <v>0</v>
          </cell>
          <cell r="AD81">
            <v>0</v>
          </cell>
          <cell r="AF81">
            <v>0</v>
          </cell>
          <cell r="AO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C82">
            <v>0</v>
          </cell>
          <cell r="AD82">
            <v>0</v>
          </cell>
          <cell r="AF82">
            <v>25</v>
          </cell>
          <cell r="AO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C83">
            <v>0</v>
          </cell>
          <cell r="AD83">
            <v>0</v>
          </cell>
          <cell r="AF83">
            <v>0</v>
          </cell>
          <cell r="AO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C84">
            <v>0</v>
          </cell>
          <cell r="AD84">
            <v>0</v>
          </cell>
          <cell r="AF84">
            <v>0</v>
          </cell>
          <cell r="AO84">
            <v>0</v>
          </cell>
        </row>
        <row r="85">
          <cell r="C85">
            <v>50</v>
          </cell>
          <cell r="D85">
            <v>0</v>
          </cell>
          <cell r="E85">
            <v>50</v>
          </cell>
          <cell r="F85">
            <v>0</v>
          </cell>
          <cell r="G85">
            <v>0</v>
          </cell>
          <cell r="H85">
            <v>0</v>
          </cell>
          <cell r="I85">
            <v>50</v>
          </cell>
          <cell r="J85">
            <v>0</v>
          </cell>
          <cell r="K85">
            <v>50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C85">
            <v>0</v>
          </cell>
          <cell r="AD85">
            <v>0</v>
          </cell>
          <cell r="AF85">
            <v>0</v>
          </cell>
          <cell r="AO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C86">
            <v>0</v>
          </cell>
          <cell r="AD86">
            <v>0</v>
          </cell>
          <cell r="AF86">
            <v>0</v>
          </cell>
          <cell r="AO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F87">
            <v>0</v>
          </cell>
          <cell r="AO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C88">
            <v>0</v>
          </cell>
          <cell r="AD88">
            <v>0</v>
          </cell>
          <cell r="AF88">
            <v>0</v>
          </cell>
          <cell r="AO8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C89">
            <v>0</v>
          </cell>
          <cell r="AD89">
            <v>0</v>
          </cell>
          <cell r="AF89">
            <v>0</v>
          </cell>
          <cell r="AO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C90">
            <v>0</v>
          </cell>
          <cell r="AD90">
            <v>0</v>
          </cell>
          <cell r="AF90">
            <v>0</v>
          </cell>
          <cell r="AO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C91">
            <v>0</v>
          </cell>
          <cell r="AD91">
            <v>0</v>
          </cell>
          <cell r="AF91">
            <v>0</v>
          </cell>
          <cell r="AO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C92">
            <v>0</v>
          </cell>
          <cell r="AD92">
            <v>0</v>
          </cell>
          <cell r="AF92">
            <v>0</v>
          </cell>
          <cell r="AO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C93">
            <v>0</v>
          </cell>
          <cell r="AD93">
            <v>0</v>
          </cell>
          <cell r="AF93">
            <v>0</v>
          </cell>
          <cell r="AO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C94">
            <v>0</v>
          </cell>
          <cell r="AD94">
            <v>0</v>
          </cell>
          <cell r="AF94">
            <v>0</v>
          </cell>
          <cell r="AO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C95">
            <v>0</v>
          </cell>
          <cell r="AD95">
            <v>0</v>
          </cell>
          <cell r="AF95">
            <v>0</v>
          </cell>
          <cell r="AO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C96">
            <v>0</v>
          </cell>
          <cell r="AD96">
            <v>0</v>
          </cell>
          <cell r="AF96">
            <v>0</v>
          </cell>
          <cell r="AO96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C97">
            <v>0</v>
          </cell>
          <cell r="AD97">
            <v>0</v>
          </cell>
          <cell r="AF97">
            <v>0</v>
          </cell>
          <cell r="AO97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200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200</v>
          </cell>
          <cell r="T98">
            <v>200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C98">
            <v>0</v>
          </cell>
          <cell r="AD98">
            <v>0</v>
          </cell>
          <cell r="AF98">
            <v>327</v>
          </cell>
          <cell r="AO98">
            <v>0</v>
          </cell>
        </row>
      </sheetData>
      <sheetData sheetId="3">
        <row r="10">
          <cell r="AV10">
            <v>47</v>
          </cell>
          <cell r="AW10">
            <v>77</v>
          </cell>
        </row>
      </sheetData>
      <sheetData sheetId="4">
        <row r="10">
          <cell r="C10">
            <v>8265</v>
          </cell>
          <cell r="D10">
            <v>3184</v>
          </cell>
          <cell r="E10">
            <v>4889</v>
          </cell>
          <cell r="F10">
            <v>0</v>
          </cell>
          <cell r="G10">
            <v>21</v>
          </cell>
          <cell r="H10">
            <v>0</v>
          </cell>
          <cell r="I10">
            <v>12333</v>
          </cell>
          <cell r="J10">
            <v>3581</v>
          </cell>
          <cell r="K10">
            <v>9627</v>
          </cell>
          <cell r="L10">
            <v>2559</v>
          </cell>
          <cell r="M10">
            <v>1313</v>
          </cell>
          <cell r="N10">
            <v>5171</v>
          </cell>
          <cell r="O10">
            <v>4541</v>
          </cell>
          <cell r="P10">
            <v>2031</v>
          </cell>
          <cell r="Q10">
            <v>1449</v>
          </cell>
          <cell r="R10">
            <v>4736</v>
          </cell>
          <cell r="S10">
            <v>319</v>
          </cell>
          <cell r="T10">
            <v>3721</v>
          </cell>
          <cell r="U10">
            <v>5080</v>
          </cell>
          <cell r="V10">
            <v>0</v>
          </cell>
          <cell r="W10">
            <v>3568</v>
          </cell>
          <cell r="X10">
            <v>10543</v>
          </cell>
          <cell r="Y10">
            <v>1256</v>
          </cell>
          <cell r="Z10">
            <v>3480</v>
          </cell>
          <cell r="AA10">
            <v>0</v>
          </cell>
          <cell r="AC10">
            <v>0</v>
          </cell>
          <cell r="AD10">
            <v>0</v>
          </cell>
          <cell r="AF10">
            <v>2188</v>
          </cell>
          <cell r="AO10">
            <v>165</v>
          </cell>
        </row>
        <row r="11">
          <cell r="C11">
            <v>2528</v>
          </cell>
          <cell r="D11">
            <v>1727</v>
          </cell>
          <cell r="E11">
            <v>3924</v>
          </cell>
          <cell r="F11">
            <v>0</v>
          </cell>
          <cell r="G11">
            <v>3725</v>
          </cell>
          <cell r="H11">
            <v>0</v>
          </cell>
          <cell r="I11">
            <v>6017</v>
          </cell>
          <cell r="J11">
            <v>0</v>
          </cell>
          <cell r="K11">
            <v>4609</v>
          </cell>
          <cell r="L11">
            <v>147</v>
          </cell>
          <cell r="M11">
            <v>1612</v>
          </cell>
          <cell r="N11">
            <v>10195</v>
          </cell>
          <cell r="O11">
            <v>5013</v>
          </cell>
          <cell r="P11">
            <v>2504</v>
          </cell>
          <cell r="Q11">
            <v>5316</v>
          </cell>
          <cell r="R11">
            <v>3893</v>
          </cell>
          <cell r="S11">
            <v>0</v>
          </cell>
          <cell r="T11">
            <v>3796</v>
          </cell>
          <cell r="U11">
            <v>0</v>
          </cell>
          <cell r="V11">
            <v>2835</v>
          </cell>
          <cell r="W11">
            <v>1063</v>
          </cell>
          <cell r="X11">
            <v>6849</v>
          </cell>
          <cell r="Y11">
            <v>0</v>
          </cell>
          <cell r="Z11">
            <v>0</v>
          </cell>
          <cell r="AA11">
            <v>0</v>
          </cell>
          <cell r="AC11">
            <v>4696</v>
          </cell>
          <cell r="AD11">
            <v>588</v>
          </cell>
          <cell r="AF11">
            <v>0</v>
          </cell>
          <cell r="AO11">
            <v>125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6615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51447</v>
          </cell>
          <cell r="Z12">
            <v>0</v>
          </cell>
          <cell r="AA12">
            <v>0</v>
          </cell>
          <cell r="AC12">
            <v>0</v>
          </cell>
          <cell r="AD12">
            <v>0</v>
          </cell>
          <cell r="AF12">
            <v>19</v>
          </cell>
          <cell r="AO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4277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32444</v>
          </cell>
          <cell r="AC13">
            <v>0</v>
          </cell>
          <cell r="AD13">
            <v>0</v>
          </cell>
          <cell r="AF13">
            <v>0</v>
          </cell>
          <cell r="AO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12633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C14">
            <v>0</v>
          </cell>
          <cell r="AD14">
            <v>0</v>
          </cell>
          <cell r="AF14">
            <v>0</v>
          </cell>
          <cell r="AO14">
            <v>0</v>
          </cell>
        </row>
        <row r="16">
          <cell r="AC16">
            <v>13835</v>
          </cell>
          <cell r="AD16">
            <v>396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C17">
            <v>0</v>
          </cell>
          <cell r="AD17">
            <v>0</v>
          </cell>
          <cell r="AF17">
            <v>0</v>
          </cell>
          <cell r="AO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C18">
            <v>0</v>
          </cell>
          <cell r="AD18">
            <v>0</v>
          </cell>
          <cell r="AF18">
            <v>0</v>
          </cell>
          <cell r="AO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C19">
            <v>0</v>
          </cell>
          <cell r="AD19">
            <v>0</v>
          </cell>
          <cell r="AF19">
            <v>49135</v>
          </cell>
          <cell r="AO19">
            <v>0</v>
          </cell>
        </row>
        <row r="20">
          <cell r="C20">
            <v>72168</v>
          </cell>
          <cell r="D20">
            <v>0</v>
          </cell>
          <cell r="E20">
            <v>0</v>
          </cell>
          <cell r="F20">
            <v>0</v>
          </cell>
          <cell r="G20">
            <v>5395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4360</v>
          </cell>
          <cell r="P20">
            <v>0</v>
          </cell>
          <cell r="Q20">
            <v>0</v>
          </cell>
          <cell r="R20">
            <v>0</v>
          </cell>
          <cell r="S20">
            <v>5345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309</v>
          </cell>
          <cell r="Y20">
            <v>0</v>
          </cell>
          <cell r="Z20">
            <v>0</v>
          </cell>
          <cell r="AA20">
            <v>0</v>
          </cell>
          <cell r="AC20">
            <v>0</v>
          </cell>
          <cell r="AD20">
            <v>0</v>
          </cell>
          <cell r="AF20">
            <v>0</v>
          </cell>
          <cell r="AO20">
            <v>0</v>
          </cell>
        </row>
        <row r="21">
          <cell r="AC21">
            <v>8204</v>
          </cell>
          <cell r="AD21">
            <v>471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C23">
            <v>0</v>
          </cell>
          <cell r="AD23">
            <v>0</v>
          </cell>
          <cell r="AF23">
            <v>4244</v>
          </cell>
          <cell r="AO23">
            <v>0</v>
          </cell>
        </row>
        <row r="24">
          <cell r="AC24">
            <v>8215</v>
          </cell>
          <cell r="AD24">
            <v>320</v>
          </cell>
        </row>
        <row r="25">
          <cell r="AC25">
            <v>0</v>
          </cell>
          <cell r="AD25">
            <v>0</v>
          </cell>
        </row>
        <row r="27">
          <cell r="AC27">
            <v>0</v>
          </cell>
          <cell r="AD27">
            <v>0</v>
          </cell>
        </row>
        <row r="28">
          <cell r="AC28">
            <v>0</v>
          </cell>
          <cell r="AD28">
            <v>0</v>
          </cell>
        </row>
        <row r="29">
          <cell r="AC29">
            <v>0</v>
          </cell>
          <cell r="AD29">
            <v>0</v>
          </cell>
        </row>
        <row r="30">
          <cell r="AC30">
            <v>0</v>
          </cell>
          <cell r="AD30">
            <v>0</v>
          </cell>
        </row>
        <row r="31">
          <cell r="AC31">
            <v>0</v>
          </cell>
          <cell r="AD31">
            <v>0</v>
          </cell>
        </row>
        <row r="32">
          <cell r="AC32">
            <v>0</v>
          </cell>
          <cell r="AD32">
            <v>0</v>
          </cell>
        </row>
        <row r="33">
          <cell r="AC33">
            <v>0</v>
          </cell>
          <cell r="AD33">
            <v>0</v>
          </cell>
        </row>
        <row r="34">
          <cell r="AC34">
            <v>0</v>
          </cell>
          <cell r="AD34">
            <v>0</v>
          </cell>
        </row>
        <row r="35">
          <cell r="AC35">
            <v>0</v>
          </cell>
          <cell r="AD35">
            <v>0</v>
          </cell>
        </row>
        <row r="36">
          <cell r="AC36">
            <v>0</v>
          </cell>
          <cell r="AD36">
            <v>0</v>
          </cell>
        </row>
        <row r="37">
          <cell r="AC37">
            <v>0</v>
          </cell>
          <cell r="AD37">
            <v>0</v>
          </cell>
        </row>
        <row r="38">
          <cell r="AC38">
            <v>0</v>
          </cell>
          <cell r="AD38">
            <v>0</v>
          </cell>
        </row>
        <row r="39">
          <cell r="AC39">
            <v>0</v>
          </cell>
          <cell r="AD39">
            <v>0</v>
          </cell>
        </row>
        <row r="40">
          <cell r="AC40">
            <v>0</v>
          </cell>
          <cell r="AD40">
            <v>0</v>
          </cell>
        </row>
        <row r="41">
          <cell r="AC41">
            <v>0</v>
          </cell>
          <cell r="AD41">
            <v>0</v>
          </cell>
        </row>
        <row r="42">
          <cell r="AC42">
            <v>0</v>
          </cell>
          <cell r="AD42">
            <v>0</v>
          </cell>
        </row>
        <row r="43">
          <cell r="AC43">
            <v>0</v>
          </cell>
          <cell r="AD43">
            <v>0</v>
          </cell>
        </row>
        <row r="44">
          <cell r="AC44">
            <v>0</v>
          </cell>
          <cell r="AD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C45">
            <v>0</v>
          </cell>
          <cell r="AD45">
            <v>0</v>
          </cell>
          <cell r="AF45">
            <v>0</v>
          </cell>
          <cell r="AO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C46">
            <v>0</v>
          </cell>
          <cell r="AD46">
            <v>0</v>
          </cell>
          <cell r="AF46">
            <v>0</v>
          </cell>
          <cell r="AO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C47">
            <v>0</v>
          </cell>
          <cell r="AD47">
            <v>0</v>
          </cell>
          <cell r="AF47">
            <v>0</v>
          </cell>
          <cell r="AO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C48">
            <v>8888</v>
          </cell>
          <cell r="AD48">
            <v>312</v>
          </cell>
          <cell r="AF48">
            <v>0</v>
          </cell>
          <cell r="AO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C49">
            <v>0</v>
          </cell>
          <cell r="AD49">
            <v>0</v>
          </cell>
          <cell r="AF49">
            <v>0</v>
          </cell>
          <cell r="AO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C50">
            <v>0</v>
          </cell>
          <cell r="AD50">
            <v>0</v>
          </cell>
          <cell r="AF50">
            <v>0</v>
          </cell>
          <cell r="AO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C51">
            <v>0</v>
          </cell>
          <cell r="AD51">
            <v>0</v>
          </cell>
          <cell r="AF51">
            <v>0</v>
          </cell>
          <cell r="AO51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C54">
            <v>0</v>
          </cell>
          <cell r="AD54">
            <v>0</v>
          </cell>
          <cell r="AF54">
            <v>0</v>
          </cell>
          <cell r="AO54">
            <v>0</v>
          </cell>
        </row>
        <row r="56">
          <cell r="AC56">
            <v>0</v>
          </cell>
          <cell r="AD56">
            <v>0</v>
          </cell>
        </row>
        <row r="57">
          <cell r="AC57">
            <v>0</v>
          </cell>
          <cell r="AD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161</v>
          </cell>
          <cell r="J58">
            <v>0</v>
          </cell>
          <cell r="K58">
            <v>119</v>
          </cell>
          <cell r="L58">
            <v>0</v>
          </cell>
          <cell r="M58">
            <v>0</v>
          </cell>
          <cell r="N58">
            <v>27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28</v>
          </cell>
          <cell r="T58">
            <v>0</v>
          </cell>
          <cell r="U58">
            <v>3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C58">
            <v>0</v>
          </cell>
          <cell r="AD58">
            <v>0</v>
          </cell>
          <cell r="AF58">
            <v>0</v>
          </cell>
          <cell r="AO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92</v>
          </cell>
          <cell r="H59">
            <v>0</v>
          </cell>
          <cell r="I59">
            <v>15253</v>
          </cell>
          <cell r="J59">
            <v>0</v>
          </cell>
          <cell r="K59">
            <v>1656</v>
          </cell>
          <cell r="L59">
            <v>0</v>
          </cell>
          <cell r="M59">
            <v>0</v>
          </cell>
          <cell r="N59">
            <v>0</v>
          </cell>
          <cell r="O59">
            <v>627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1091</v>
          </cell>
          <cell r="V59">
            <v>0</v>
          </cell>
          <cell r="W59">
            <v>0</v>
          </cell>
          <cell r="X59">
            <v>1687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F59">
            <v>0</v>
          </cell>
          <cell r="AO59">
            <v>0</v>
          </cell>
        </row>
        <row r="60">
          <cell r="AC60">
            <v>0</v>
          </cell>
          <cell r="AD60">
            <v>0</v>
          </cell>
        </row>
        <row r="62">
          <cell r="C62">
            <v>5375</v>
          </cell>
          <cell r="D62">
            <v>0</v>
          </cell>
          <cell r="E62">
            <v>2688</v>
          </cell>
          <cell r="F62">
            <v>0</v>
          </cell>
          <cell r="G62">
            <v>1469</v>
          </cell>
          <cell r="H62">
            <v>0</v>
          </cell>
          <cell r="I62">
            <v>2852</v>
          </cell>
          <cell r="J62">
            <v>0</v>
          </cell>
          <cell r="K62">
            <v>8849</v>
          </cell>
          <cell r="L62">
            <v>0</v>
          </cell>
          <cell r="M62">
            <v>0</v>
          </cell>
          <cell r="N62">
            <v>5412</v>
          </cell>
          <cell r="O62">
            <v>5401</v>
          </cell>
          <cell r="P62">
            <v>0</v>
          </cell>
          <cell r="Q62">
            <v>0</v>
          </cell>
          <cell r="R62">
            <v>0</v>
          </cell>
          <cell r="S62">
            <v>11320</v>
          </cell>
          <cell r="T62">
            <v>0</v>
          </cell>
          <cell r="U62">
            <v>0</v>
          </cell>
          <cell r="V62">
            <v>0</v>
          </cell>
          <cell r="W62">
            <v>1196</v>
          </cell>
          <cell r="X62">
            <v>2632</v>
          </cell>
          <cell r="Y62">
            <v>0</v>
          </cell>
          <cell r="Z62">
            <v>0</v>
          </cell>
          <cell r="AA62">
            <v>0</v>
          </cell>
          <cell r="AC62">
            <v>0</v>
          </cell>
          <cell r="AD62">
            <v>0</v>
          </cell>
          <cell r="AF62">
            <v>3151</v>
          </cell>
          <cell r="AO62">
            <v>0</v>
          </cell>
        </row>
        <row r="63">
          <cell r="AC63">
            <v>0</v>
          </cell>
          <cell r="AD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819</v>
          </cell>
          <cell r="R64">
            <v>0</v>
          </cell>
          <cell r="S64">
            <v>2248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C64">
            <v>0</v>
          </cell>
          <cell r="AD64">
            <v>0</v>
          </cell>
          <cell r="AF64">
            <v>0</v>
          </cell>
          <cell r="AO64">
            <v>0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C65">
            <v>0</v>
          </cell>
          <cell r="AD65">
            <v>0</v>
          </cell>
          <cell r="AF65">
            <v>0</v>
          </cell>
          <cell r="AO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C66">
            <v>0</v>
          </cell>
          <cell r="AD66">
            <v>0</v>
          </cell>
          <cell r="AF66">
            <v>0</v>
          </cell>
          <cell r="AO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C67">
            <v>0</v>
          </cell>
          <cell r="AD67">
            <v>0</v>
          </cell>
          <cell r="AF67">
            <v>0</v>
          </cell>
          <cell r="AO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C68">
            <v>0</v>
          </cell>
          <cell r="AD68">
            <v>0</v>
          </cell>
          <cell r="AF68">
            <v>0</v>
          </cell>
          <cell r="AO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75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F69">
            <v>28</v>
          </cell>
          <cell r="AO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C70">
            <v>0</v>
          </cell>
          <cell r="AD70">
            <v>0</v>
          </cell>
          <cell r="AF70">
            <v>0</v>
          </cell>
          <cell r="AO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67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832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F71">
            <v>701</v>
          </cell>
          <cell r="AO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C72">
            <v>0</v>
          </cell>
          <cell r="AD72">
            <v>0</v>
          </cell>
          <cell r="AF72">
            <v>0</v>
          </cell>
          <cell r="AO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F73">
            <v>0</v>
          </cell>
          <cell r="AO73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C74">
            <v>0</v>
          </cell>
          <cell r="AD74">
            <v>0</v>
          </cell>
          <cell r="AF74">
            <v>0</v>
          </cell>
          <cell r="AO74">
            <v>0</v>
          </cell>
        </row>
        <row r="75">
          <cell r="C75">
            <v>329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3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53</v>
          </cell>
          <cell r="U75">
            <v>15</v>
          </cell>
          <cell r="V75">
            <v>0</v>
          </cell>
          <cell r="W75">
            <v>407</v>
          </cell>
          <cell r="X75">
            <v>0</v>
          </cell>
          <cell r="Y75">
            <v>291</v>
          </cell>
          <cell r="Z75">
            <v>49</v>
          </cell>
          <cell r="AA75">
            <v>0</v>
          </cell>
          <cell r="AC75">
            <v>0</v>
          </cell>
          <cell r="AD75">
            <v>0</v>
          </cell>
          <cell r="AF75">
            <v>0</v>
          </cell>
          <cell r="AO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2593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8436</v>
          </cell>
          <cell r="R76">
            <v>0</v>
          </cell>
          <cell r="S76">
            <v>1115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F76">
            <v>5813</v>
          </cell>
          <cell r="AO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15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C77">
            <v>0</v>
          </cell>
          <cell r="AD77">
            <v>0</v>
          </cell>
          <cell r="AF77">
            <v>0</v>
          </cell>
          <cell r="AO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C78">
            <v>0</v>
          </cell>
          <cell r="AD78">
            <v>0</v>
          </cell>
          <cell r="AF78">
            <v>0</v>
          </cell>
          <cell r="AO78">
            <v>0</v>
          </cell>
        </row>
        <row r="79">
          <cell r="C79">
            <v>0</v>
          </cell>
          <cell r="D79">
            <v>0</v>
          </cell>
          <cell r="E79">
            <v>75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189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C79">
            <v>0</v>
          </cell>
          <cell r="AD79">
            <v>0</v>
          </cell>
          <cell r="AF79">
            <v>0</v>
          </cell>
          <cell r="AO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C80">
            <v>0</v>
          </cell>
          <cell r="AD80">
            <v>0</v>
          </cell>
          <cell r="AF80">
            <v>0</v>
          </cell>
          <cell r="AO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C81">
            <v>0</v>
          </cell>
          <cell r="AD81">
            <v>0</v>
          </cell>
          <cell r="AF81">
            <v>0</v>
          </cell>
          <cell r="AO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C82">
            <v>0</v>
          </cell>
          <cell r="AD82">
            <v>0</v>
          </cell>
          <cell r="AF82">
            <v>0</v>
          </cell>
          <cell r="AO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C83">
            <v>0</v>
          </cell>
          <cell r="AD83">
            <v>0</v>
          </cell>
          <cell r="AF83">
            <v>0</v>
          </cell>
          <cell r="AO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C84">
            <v>0</v>
          </cell>
          <cell r="AD84">
            <v>0</v>
          </cell>
          <cell r="AF84">
            <v>0</v>
          </cell>
          <cell r="AO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C85">
            <v>0</v>
          </cell>
          <cell r="AD85">
            <v>0</v>
          </cell>
          <cell r="AF85">
            <v>0</v>
          </cell>
          <cell r="AO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C86">
            <v>0</v>
          </cell>
          <cell r="AD86">
            <v>0</v>
          </cell>
          <cell r="AF86">
            <v>0</v>
          </cell>
          <cell r="AO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F87">
            <v>0</v>
          </cell>
          <cell r="AO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C88">
            <v>0</v>
          </cell>
          <cell r="AD88">
            <v>0</v>
          </cell>
          <cell r="AF88">
            <v>0</v>
          </cell>
          <cell r="AO8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C89">
            <v>0</v>
          </cell>
          <cell r="AD89">
            <v>0</v>
          </cell>
          <cell r="AF89">
            <v>0</v>
          </cell>
          <cell r="AO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C90">
            <v>0</v>
          </cell>
          <cell r="AD90">
            <v>0</v>
          </cell>
          <cell r="AF90">
            <v>0</v>
          </cell>
          <cell r="AO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C91">
            <v>0</v>
          </cell>
          <cell r="AD91">
            <v>0</v>
          </cell>
          <cell r="AF91">
            <v>0</v>
          </cell>
          <cell r="AO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C92">
            <v>0</v>
          </cell>
          <cell r="AD92">
            <v>0</v>
          </cell>
          <cell r="AF92">
            <v>0</v>
          </cell>
          <cell r="AO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C93">
            <v>0</v>
          </cell>
          <cell r="AD93">
            <v>0</v>
          </cell>
          <cell r="AF93">
            <v>0</v>
          </cell>
          <cell r="AO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C94">
            <v>0</v>
          </cell>
          <cell r="AD94">
            <v>0</v>
          </cell>
          <cell r="AF94">
            <v>0</v>
          </cell>
          <cell r="AO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C95">
            <v>0</v>
          </cell>
          <cell r="AD95">
            <v>0</v>
          </cell>
          <cell r="AF95">
            <v>0</v>
          </cell>
          <cell r="AO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C96">
            <v>0</v>
          </cell>
          <cell r="AD96">
            <v>0</v>
          </cell>
          <cell r="AF96">
            <v>0</v>
          </cell>
          <cell r="AO96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C97">
            <v>0</v>
          </cell>
          <cell r="AD97">
            <v>0</v>
          </cell>
          <cell r="AF97">
            <v>0</v>
          </cell>
          <cell r="AO97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140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585</v>
          </cell>
          <cell r="T98">
            <v>4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C98">
            <v>0</v>
          </cell>
          <cell r="AD98">
            <v>0</v>
          </cell>
          <cell r="AF98">
            <v>331</v>
          </cell>
          <cell r="AO98">
            <v>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K106"/>
  <sheetViews>
    <sheetView tabSelected="1" topLeftCell="A5" zoomScale="50" zoomScaleNormal="50" zoomScaleSheetLayoutView="55" workbookViewId="0">
      <pane xSplit="3" ySplit="6" topLeftCell="N11" activePane="bottomRight" state="frozen"/>
      <selection activeCell="AE106" sqref="AE106"/>
      <selection pane="topRight" activeCell="AE106" sqref="AE106"/>
      <selection pane="bottomLeft" activeCell="AE106" sqref="AE106"/>
      <selection pane="bottomRight" activeCell="AO6" sqref="AO6:AQ6"/>
    </sheetView>
  </sheetViews>
  <sheetFormatPr defaultRowHeight="26.25" x14ac:dyDescent="0.4"/>
  <cols>
    <col min="1" max="1" width="5" style="1" customWidth="1"/>
    <col min="2" max="2" width="79" style="1" customWidth="1"/>
    <col min="3" max="27" width="13.42578125" style="1" customWidth="1"/>
    <col min="28" max="28" width="15.140625" style="1" bestFit="1" customWidth="1"/>
    <col min="29" max="29" width="15.5703125" style="1" customWidth="1"/>
    <col min="30" max="30" width="14.85546875" style="1" customWidth="1"/>
    <col min="31" max="31" width="20.7109375" style="2" customWidth="1"/>
    <col min="32" max="32" width="20.28515625" style="1" customWidth="1"/>
    <col min="33" max="33" width="25.140625" style="1" customWidth="1"/>
    <col min="34" max="34" width="24.42578125" style="1" hidden="1" customWidth="1"/>
    <col min="35" max="35" width="20.85546875" style="1" hidden="1" customWidth="1"/>
    <col min="36" max="36" width="18.140625" style="1" hidden="1" customWidth="1"/>
    <col min="37" max="37" width="25.42578125" style="2" hidden="1" customWidth="1"/>
    <col min="38" max="38" width="14.140625" style="1" hidden="1" customWidth="1"/>
    <col min="39" max="39" width="14.140625" style="3" hidden="1" customWidth="1"/>
    <col min="40" max="40" width="18.42578125" style="4" hidden="1" customWidth="1"/>
    <col min="41" max="41" width="18.42578125" style="4" customWidth="1"/>
    <col min="42" max="42" width="18.42578125" style="4" hidden="1" customWidth="1"/>
    <col min="43" max="43" width="20.140625" style="1" customWidth="1"/>
    <col min="44" max="44" width="9.140625" style="5"/>
    <col min="45" max="45" width="18.85546875" style="5" customWidth="1"/>
    <col min="46" max="46" width="11.85546875" style="5" bestFit="1" customWidth="1"/>
    <col min="47" max="47" width="9.85546875" style="5" bestFit="1" customWidth="1"/>
    <col min="48" max="57" width="9.140625" style="5"/>
    <col min="58" max="16384" width="9.140625" style="1"/>
  </cols>
  <sheetData>
    <row r="1" spans="1:63" hidden="1" x14ac:dyDescent="0.4"/>
    <row r="2" spans="1:63" hidden="1" x14ac:dyDescent="0.4"/>
    <row r="3" spans="1:63" hidden="1" x14ac:dyDescent="0.4"/>
    <row r="4" spans="1:63" hidden="1" x14ac:dyDescent="0.4"/>
    <row r="5" spans="1:63" ht="9.75" customHeight="1" x14ac:dyDescent="0.4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8"/>
      <c r="AG5" s="9"/>
      <c r="AH5" s="9"/>
      <c r="AI5" s="9"/>
      <c r="AJ5" s="10"/>
      <c r="AK5" s="10"/>
    </row>
    <row r="6" spans="1:63" ht="57.75" customHeight="1" x14ac:dyDescent="0.4">
      <c r="A6" s="11"/>
      <c r="B6" s="12" t="s">
        <v>0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O6" s="84" t="s">
        <v>141</v>
      </c>
      <c r="AP6" s="84"/>
      <c r="AQ6" s="84"/>
    </row>
    <row r="7" spans="1:63" s="29" customFormat="1" ht="31.5" x14ac:dyDescent="0.5">
      <c r="A7" s="13" t="s">
        <v>1</v>
      </c>
      <c r="B7" s="13" t="s">
        <v>2</v>
      </c>
      <c r="C7" s="14" t="s">
        <v>3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6" t="s">
        <v>4</v>
      </c>
      <c r="AC7" s="17" t="s">
        <v>5</v>
      </c>
      <c r="AD7" s="18"/>
      <c r="AE7" s="16" t="s">
        <v>6</v>
      </c>
      <c r="AF7" s="19" t="s">
        <v>7</v>
      </c>
      <c r="AG7" s="20" t="s">
        <v>8</v>
      </c>
      <c r="AH7" s="21" t="s">
        <v>9</v>
      </c>
      <c r="AI7" s="21" t="s">
        <v>10</v>
      </c>
      <c r="AJ7" s="22" t="s">
        <v>11</v>
      </c>
      <c r="AK7" s="23" t="s">
        <v>12</v>
      </c>
      <c r="AL7" s="24"/>
      <c r="AM7" s="25"/>
      <c r="AN7" s="21" t="s">
        <v>13</v>
      </c>
      <c r="AO7" s="21" t="s">
        <v>14</v>
      </c>
      <c r="AP7" s="21" t="s">
        <v>15</v>
      </c>
      <c r="AQ7" s="26" t="s">
        <v>16</v>
      </c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8"/>
      <c r="BG7" s="28"/>
      <c r="BH7" s="28"/>
      <c r="BI7" s="28"/>
      <c r="BJ7" s="28"/>
      <c r="BK7" s="28"/>
    </row>
    <row r="8" spans="1:63" s="45" customFormat="1" ht="152.25" customHeight="1" x14ac:dyDescent="0.3">
      <c r="A8" s="13"/>
      <c r="B8" s="13"/>
      <c r="C8" s="30" t="s">
        <v>17</v>
      </c>
      <c r="D8" s="30" t="s">
        <v>18</v>
      </c>
      <c r="E8" s="30" t="s">
        <v>19</v>
      </c>
      <c r="F8" s="30" t="s">
        <v>20</v>
      </c>
      <c r="G8" s="30" t="s">
        <v>21</v>
      </c>
      <c r="H8" s="30" t="s">
        <v>22</v>
      </c>
      <c r="I8" s="30" t="s">
        <v>23</v>
      </c>
      <c r="J8" s="30" t="s">
        <v>24</v>
      </c>
      <c r="K8" s="30" t="s">
        <v>25</v>
      </c>
      <c r="L8" s="30" t="s">
        <v>26</v>
      </c>
      <c r="M8" s="30" t="s">
        <v>27</v>
      </c>
      <c r="N8" s="30" t="s">
        <v>28</v>
      </c>
      <c r="O8" s="30" t="s">
        <v>29</v>
      </c>
      <c r="P8" s="30" t="s">
        <v>30</v>
      </c>
      <c r="Q8" s="31" t="s">
        <v>31</v>
      </c>
      <c r="R8" s="30" t="s">
        <v>32</v>
      </c>
      <c r="S8" s="31" t="s">
        <v>33</v>
      </c>
      <c r="T8" s="30" t="s">
        <v>34</v>
      </c>
      <c r="U8" s="30" t="s">
        <v>35</v>
      </c>
      <c r="V8" s="30" t="s">
        <v>36</v>
      </c>
      <c r="W8" s="32" t="s">
        <v>37</v>
      </c>
      <c r="X8" s="30" t="s">
        <v>38</v>
      </c>
      <c r="Y8" s="30" t="s">
        <v>39</v>
      </c>
      <c r="Z8" s="30" t="s">
        <v>40</v>
      </c>
      <c r="AA8" s="33" t="s">
        <v>41</v>
      </c>
      <c r="AB8" s="34"/>
      <c r="AC8" s="35" t="s">
        <v>42</v>
      </c>
      <c r="AD8" s="35" t="s">
        <v>43</v>
      </c>
      <c r="AE8" s="34"/>
      <c r="AF8" s="36"/>
      <c r="AG8" s="37"/>
      <c r="AH8" s="38"/>
      <c r="AI8" s="38"/>
      <c r="AJ8" s="39"/>
      <c r="AK8" s="40" t="s">
        <v>44</v>
      </c>
      <c r="AL8" s="40" t="s">
        <v>45</v>
      </c>
      <c r="AM8" s="40" t="s">
        <v>46</v>
      </c>
      <c r="AN8" s="38"/>
      <c r="AO8" s="38"/>
      <c r="AP8" s="38"/>
      <c r="AQ8" s="41"/>
      <c r="AR8" s="27"/>
      <c r="AS8" s="42" t="s">
        <v>47</v>
      </c>
      <c r="AT8" s="42">
        <v>69</v>
      </c>
      <c r="AU8" s="42">
        <v>531</v>
      </c>
      <c r="AV8" s="42">
        <f>AT8+AU8</f>
        <v>600</v>
      </c>
      <c r="AW8" s="43"/>
      <c r="AX8" s="43"/>
      <c r="AY8" s="43"/>
      <c r="AZ8" s="43"/>
      <c r="BA8" s="43"/>
      <c r="BB8" s="43"/>
      <c r="BC8" s="43"/>
      <c r="BD8" s="43"/>
      <c r="BE8" s="27"/>
      <c r="BF8" s="44"/>
      <c r="BG8" s="44"/>
      <c r="BH8" s="44"/>
      <c r="BI8" s="44"/>
      <c r="BJ8" s="44"/>
      <c r="BK8" s="44"/>
    </row>
    <row r="9" spans="1:63" s="50" customFormat="1" ht="22.5" customHeight="1" x14ac:dyDescent="0.45">
      <c r="A9" s="46">
        <v>1</v>
      </c>
      <c r="B9" s="47">
        <v>2</v>
      </c>
      <c r="C9" s="46">
        <v>3</v>
      </c>
      <c r="D9" s="47">
        <v>4</v>
      </c>
      <c r="E9" s="46">
        <v>5</v>
      </c>
      <c r="F9" s="47">
        <v>6</v>
      </c>
      <c r="G9" s="46">
        <v>7</v>
      </c>
      <c r="H9" s="47">
        <v>8</v>
      </c>
      <c r="I9" s="46">
        <v>9</v>
      </c>
      <c r="J9" s="47">
        <v>10</v>
      </c>
      <c r="K9" s="46">
        <v>11</v>
      </c>
      <c r="L9" s="47">
        <v>12</v>
      </c>
      <c r="M9" s="46">
        <v>13</v>
      </c>
      <c r="N9" s="47">
        <v>14</v>
      </c>
      <c r="O9" s="46">
        <v>15</v>
      </c>
      <c r="P9" s="47">
        <v>16</v>
      </c>
      <c r="Q9" s="46">
        <v>17</v>
      </c>
      <c r="R9" s="47">
        <v>18</v>
      </c>
      <c r="S9" s="46">
        <v>19</v>
      </c>
      <c r="T9" s="47">
        <v>20</v>
      </c>
      <c r="U9" s="46">
        <v>21</v>
      </c>
      <c r="V9" s="47">
        <v>22</v>
      </c>
      <c r="W9" s="46">
        <v>23</v>
      </c>
      <c r="X9" s="47">
        <v>24</v>
      </c>
      <c r="Y9" s="46">
        <v>25</v>
      </c>
      <c r="Z9" s="47">
        <v>26</v>
      </c>
      <c r="AA9" s="46">
        <v>27</v>
      </c>
      <c r="AB9" s="47">
        <v>30</v>
      </c>
      <c r="AC9" s="46">
        <v>28</v>
      </c>
      <c r="AD9" s="46">
        <v>29</v>
      </c>
      <c r="AE9" s="47">
        <v>30</v>
      </c>
      <c r="AF9" s="46">
        <v>31</v>
      </c>
      <c r="AG9" s="46">
        <v>32</v>
      </c>
      <c r="AH9" s="46">
        <v>33</v>
      </c>
      <c r="AI9" s="46">
        <v>34</v>
      </c>
      <c r="AJ9" s="48">
        <v>35</v>
      </c>
      <c r="AK9" s="46">
        <v>36</v>
      </c>
      <c r="AL9" s="46">
        <v>37</v>
      </c>
      <c r="AM9" s="46">
        <v>38</v>
      </c>
      <c r="AN9" s="46">
        <v>39</v>
      </c>
      <c r="AO9" s="46">
        <v>40</v>
      </c>
      <c r="AP9" s="46">
        <v>41</v>
      </c>
      <c r="AQ9" s="46">
        <v>42</v>
      </c>
      <c r="AR9" s="27"/>
      <c r="AS9" s="42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27"/>
      <c r="BF9" s="49"/>
      <c r="BG9" s="49"/>
      <c r="BH9" s="49"/>
      <c r="BI9" s="49"/>
      <c r="BJ9" s="49"/>
      <c r="BK9" s="49"/>
    </row>
    <row r="10" spans="1:63" s="45" customFormat="1" ht="40.5" x14ac:dyDescent="0.3">
      <c r="A10" s="51">
        <v>1</v>
      </c>
      <c r="B10" s="52" t="s">
        <v>48</v>
      </c>
      <c r="C10" s="53">
        <f>[1]ПЛАН_Пр17!C10-'[1]Факт за 9 мес. 2023г._до ГОДА'!C10</f>
        <v>-915</v>
      </c>
      <c r="D10" s="53">
        <f>[1]ПЛАН_Пр17!D10-'[1]Факт за 9 мес. 2023г._до ГОДА'!D10</f>
        <v>71</v>
      </c>
      <c r="E10" s="53">
        <f>[1]ПЛАН_Пр17!E10-'[1]Факт за 9 мес. 2023г._до ГОДА'!E10</f>
        <v>-509</v>
      </c>
      <c r="F10" s="53">
        <f>[1]ПЛАН_Пр17!F10-'[1]Факт за 9 мес. 2023г._до ГОДА'!F10</f>
        <v>0</v>
      </c>
      <c r="G10" s="53">
        <f>[1]ПЛАН_Пр17!G10-'[1]Факт за 9 мес. 2023г._до ГОДА'!G10</f>
        <v>-21</v>
      </c>
      <c r="H10" s="53">
        <f>[1]ПЛАН_Пр17!H10-'[1]Факт за 9 мес. 2023г._до ГОДА'!H10</f>
        <v>0</v>
      </c>
      <c r="I10" s="53">
        <f>[1]ПЛАН_Пр17!I10-'[1]Факт за 9 мес. 2023г._до ГОДА'!I10</f>
        <v>3317</v>
      </c>
      <c r="J10" s="53">
        <f>[1]ПЛАН_Пр17!J10-'[1]Факт за 9 мес. 2023г._до ГОДА'!J10</f>
        <v>2857</v>
      </c>
      <c r="K10" s="53">
        <f>[1]ПЛАН_Пр17!K10-'[1]Факт за 9 мес. 2023г._до ГОДА'!K10</f>
        <v>-247</v>
      </c>
      <c r="L10" s="53">
        <f>[1]ПЛАН_Пр17!L10-'[1]Факт за 9 мес. 2023г._до ГОДА'!L10</f>
        <v>-279</v>
      </c>
      <c r="M10" s="53">
        <f>[1]ПЛАН_Пр17!M10-'[1]Факт за 9 мес. 2023г._до ГОДА'!M10</f>
        <v>-322</v>
      </c>
      <c r="N10" s="53">
        <f>[1]ПЛАН_Пр17!N10-'[1]Факт за 9 мес. 2023г._до ГОДА'!N10</f>
        <v>499</v>
      </c>
      <c r="O10" s="53">
        <f>[1]ПЛАН_Пр17!O10-'[1]Факт за 9 мес. 2023г._до ГОДА'!O10</f>
        <v>2698</v>
      </c>
      <c r="P10" s="53">
        <f>[1]ПЛАН_Пр17!P10-'[1]Факт за 9 мес. 2023г._до ГОДА'!P10</f>
        <v>-616</v>
      </c>
      <c r="Q10" s="53">
        <f>[1]ПЛАН_Пр17!Q10-'[1]Факт за 9 мес. 2023г._до ГОДА'!Q10</f>
        <v>116</v>
      </c>
      <c r="R10" s="53">
        <f>[1]ПЛАН_Пр17!R10-'[1]Факт за 9 мес. 2023г._до ГОДА'!R10</f>
        <v>-736</v>
      </c>
      <c r="S10" s="54">
        <f>[1]ПЛАН_Пр17!S10-'[1]Факт за 9 мес. 2023г._до ГОДА'!S10</f>
        <v>296</v>
      </c>
      <c r="T10" s="53">
        <f>[1]ПЛАН_Пр17!T10-'[1]Факт за 9 мес. 2023г._до ГОДА'!T10</f>
        <v>799</v>
      </c>
      <c r="U10" s="53">
        <f>[1]ПЛАН_Пр17!U10-'[1]Факт за 9 мес. 2023г._до ГОДА'!U10</f>
        <v>75</v>
      </c>
      <c r="V10" s="53">
        <f>[1]ПЛАН_Пр17!V10-'[1]Факт за 9 мес. 2023г._до ГОДА'!V10</f>
        <v>0</v>
      </c>
      <c r="W10" s="53">
        <f>[1]ПЛАН_Пр17!W10-'[1]Факт за 9 мес. 2023г._до ГОДА'!W10</f>
        <v>-890</v>
      </c>
      <c r="X10" s="53">
        <f>[1]ПЛАН_Пр17!X10-'[1]Факт за 9 мес. 2023г._до ГОДА'!X10</f>
        <v>-3663</v>
      </c>
      <c r="Y10" s="55">
        <f>[1]ПЛАН_Пр17!Y10-'[1]Факт за 9 мес. 2023г._до ГОДА'!Y10</f>
        <v>-1136</v>
      </c>
      <c r="Z10" s="55">
        <f>[1]ПЛАН_Пр17!Z10-'[1]Факт за 9 мес. 2023г._до ГОДА'!Z10</f>
        <v>510</v>
      </c>
      <c r="AA10" s="55">
        <f>[1]ПЛАН_Пр17!AA10-'[1]Факт за 9 мес. 2023г._до ГОДА'!AA10</f>
        <v>0</v>
      </c>
      <c r="AB10" s="56">
        <f>SUM(C10:AA10)</f>
        <v>1904</v>
      </c>
      <c r="AC10" s="55">
        <f>[1]ПЛАН_Пр17!AC10-'[1]Факт за 9 мес. 2023г._до ГОДА'!AC10</f>
        <v>0</v>
      </c>
      <c r="AD10" s="55">
        <f>[1]ПЛАН_Пр17!AD10-'[1]Факт за 9 мес. 2023г._до ГОДА'!AD10</f>
        <v>0</v>
      </c>
      <c r="AE10" s="56">
        <f>AB10+AC10+AD10</f>
        <v>1904</v>
      </c>
      <c r="AF10" s="53">
        <f>[1]ПЛАН_Пр17!AF10-'[1]Факт за 9 мес. 2023г._до ГОДА'!AF10</f>
        <v>-1495</v>
      </c>
      <c r="AG10" s="57">
        <f>AE10+AF10</f>
        <v>409</v>
      </c>
      <c r="AH10" s="55"/>
      <c r="AI10" s="55"/>
      <c r="AJ10" s="58"/>
      <c r="AK10" s="55"/>
      <c r="AL10" s="55"/>
      <c r="AM10" s="55"/>
      <c r="AN10" s="55"/>
      <c r="AO10" s="59">
        <f>[1]ПЛАН_Пр17!AO10-'[1]Факт за 9 мес. 2023г._до ГОДА'!AO10</f>
        <v>435</v>
      </c>
      <c r="AP10" s="59"/>
      <c r="AQ10" s="60">
        <f>AG10+AH10+AI10+AJ10+AN10+AO10+AP10</f>
        <v>844</v>
      </c>
      <c r="AR10" s="27"/>
      <c r="AS10" s="42" t="s">
        <v>49</v>
      </c>
      <c r="AT10" s="42">
        <f>ROUND('[1]Факт за 9 мес. 2023г.'!AV10/9*12,0)</f>
        <v>63</v>
      </c>
      <c r="AU10" s="42">
        <f>ROUND('[1]Факт за 9 мес. 2023г.'!AW10/9*12,0)-1</f>
        <v>102</v>
      </c>
      <c r="AV10" s="42">
        <f>AT10+AU10</f>
        <v>165</v>
      </c>
      <c r="AW10" s="43"/>
      <c r="AX10" s="43"/>
      <c r="AY10" s="43"/>
      <c r="AZ10" s="43"/>
      <c r="BA10" s="43"/>
      <c r="BB10" s="43"/>
      <c r="BC10" s="43"/>
      <c r="BD10" s="43"/>
      <c r="BE10" s="27"/>
      <c r="BF10" s="44"/>
      <c r="BG10" s="44"/>
      <c r="BH10" s="44"/>
      <c r="BI10" s="44"/>
      <c r="BJ10" s="44"/>
      <c r="BK10" s="44"/>
    </row>
    <row r="11" spans="1:63" s="45" customFormat="1" ht="40.5" x14ac:dyDescent="0.3">
      <c r="A11" s="51">
        <v>2</v>
      </c>
      <c r="B11" s="52" t="s">
        <v>50</v>
      </c>
      <c r="C11" s="53">
        <f>[1]ПЛАН_Пр17!C11-'[1]Факт за 9 мес. 2023г._до ГОДА'!C11</f>
        <v>485</v>
      </c>
      <c r="D11" s="53">
        <f>[1]ПЛАН_Пр17!D11-'[1]Факт за 9 мес. 2023г._до ГОДА'!D11</f>
        <v>1187</v>
      </c>
      <c r="E11" s="53">
        <f>[1]ПЛАН_Пр17!E11-'[1]Факт за 9 мес. 2023г._до ГОДА'!E11</f>
        <v>1915</v>
      </c>
      <c r="F11" s="53">
        <f>[1]ПЛАН_Пр17!F11-'[1]Факт за 9 мес. 2023г._до ГОДА'!F11</f>
        <v>0</v>
      </c>
      <c r="G11" s="53">
        <f>[1]ПЛАН_Пр17!G11-'[1]Факт за 9 мес. 2023г._до ГОДА'!G11</f>
        <v>-174</v>
      </c>
      <c r="H11" s="53">
        <f>[1]ПЛАН_Пр17!H11-'[1]Факт за 9 мес. 2023г._до ГОДА'!H11</f>
        <v>0</v>
      </c>
      <c r="I11" s="53">
        <f>[1]ПЛАН_Пр17!I11-'[1]Факт за 9 мес. 2023г._до ГОДА'!I11</f>
        <v>-1483</v>
      </c>
      <c r="J11" s="53">
        <f>[1]ПЛАН_Пр17!J11-'[1]Факт за 9 мес. 2023г._до ГОДА'!J11</f>
        <v>0</v>
      </c>
      <c r="K11" s="53">
        <f>[1]ПЛАН_Пр17!K11-'[1]Факт за 9 мес. 2023г._до ГОДА'!K11</f>
        <v>1566</v>
      </c>
      <c r="L11" s="53">
        <f>[1]ПЛАН_Пр17!L11-'[1]Факт за 9 мес. 2023г._до ГОДА'!L11</f>
        <v>255</v>
      </c>
      <c r="M11" s="53">
        <f>[1]ПЛАН_Пр17!M11-'[1]Факт за 9 мес. 2023г._до ГОДА'!M11</f>
        <v>-264</v>
      </c>
      <c r="N11" s="53">
        <f>[1]ПЛАН_Пр17!N11-'[1]Факт за 9 мес. 2023г._до ГОДА'!N11</f>
        <v>-7520</v>
      </c>
      <c r="O11" s="53">
        <f>[1]ПЛАН_Пр17!O11-'[1]Факт за 9 мес. 2023г._до ГОДА'!O11</f>
        <v>2276</v>
      </c>
      <c r="P11" s="53">
        <f>[1]ПЛАН_Пр17!P11-'[1]Факт за 9 мес. 2023г._до ГОДА'!P11</f>
        <v>91</v>
      </c>
      <c r="Q11" s="53">
        <f>[1]ПЛАН_Пр17!Q11-'[1]Факт за 9 мес. 2023г._до ГОДА'!Q11</f>
        <v>390</v>
      </c>
      <c r="R11" s="53">
        <f>[1]ПЛАН_Пр17!R11-'[1]Факт за 9 мес. 2023г._до ГОДА'!R11</f>
        <v>2258</v>
      </c>
      <c r="S11" s="54">
        <f>[1]ПЛАН_Пр17!S11-'[1]Факт за 9 мес. 2023г._до ГОДА'!S11</f>
        <v>0</v>
      </c>
      <c r="T11" s="53">
        <f>[1]ПЛАН_Пр17!T11-'[1]Факт за 9 мес. 2023г._до ГОДА'!T11</f>
        <v>-1351</v>
      </c>
      <c r="U11" s="53">
        <f>[1]ПЛАН_Пр17!U11-'[1]Факт за 9 мес. 2023г._до ГОДА'!U11</f>
        <v>0</v>
      </c>
      <c r="V11" s="53">
        <f>[1]ПЛАН_Пр17!V11-'[1]Факт за 9 мес. 2023г._до ГОДА'!V11</f>
        <v>-239</v>
      </c>
      <c r="W11" s="53">
        <f>[1]ПЛАН_Пр17!W11-'[1]Факт за 9 мес. 2023г._до ГОДА'!W11</f>
        <v>1836</v>
      </c>
      <c r="X11" s="53">
        <f>[1]ПЛАН_Пр17!X11-'[1]Факт за 9 мес. 2023г._до ГОДА'!X11</f>
        <v>3508</v>
      </c>
      <c r="Y11" s="55">
        <f>[1]ПЛАН_Пр17!Y11-'[1]Факт за 9 мес. 2023г._до ГОДА'!Y11</f>
        <v>0</v>
      </c>
      <c r="Z11" s="55">
        <f>[1]ПЛАН_Пр17!Z11-'[1]Факт за 9 мес. 2023г._до ГОДА'!Z11</f>
        <v>0</v>
      </c>
      <c r="AA11" s="55">
        <f>[1]ПЛАН_Пр17!AA11-'[1]Факт за 9 мес. 2023г._до ГОДА'!AA11</f>
        <v>0</v>
      </c>
      <c r="AB11" s="56">
        <f t="shared" ref="AB11:AB14" si="0">SUM(C11:AA11)</f>
        <v>4736</v>
      </c>
      <c r="AC11" s="55">
        <f>[1]ПЛАН_Пр17!AC11-'[1]Факт за 9 мес. 2023г._до ГОДА'!AC11</f>
        <v>5004</v>
      </c>
      <c r="AD11" s="55">
        <f>[1]ПЛАН_Пр17!AD11-'[1]Факт за 9 мес. 2023г._до ГОДА'!AD11</f>
        <v>27</v>
      </c>
      <c r="AE11" s="56">
        <f t="shared" ref="AE11:AE14" si="1">AB11+AC11+AD11</f>
        <v>9767</v>
      </c>
      <c r="AF11" s="53">
        <f>[1]ПЛАН_Пр17!AF11-'[1]Факт за 9 мес. 2023г._до ГОДА'!AF11</f>
        <v>0</v>
      </c>
      <c r="AG11" s="57">
        <f t="shared" ref="AG11:AG14" si="2">AE11+AF11</f>
        <v>9767</v>
      </c>
      <c r="AH11" s="55"/>
      <c r="AI11" s="55"/>
      <c r="AJ11" s="58"/>
      <c r="AK11" s="55"/>
      <c r="AL11" s="55"/>
      <c r="AM11" s="55"/>
      <c r="AN11" s="55"/>
      <c r="AO11" s="59">
        <f>[1]ПЛАН_Пр17!AO11-'[1]Факт за 9 мес. 2023г._до ГОДА'!AO11</f>
        <v>-33</v>
      </c>
      <c r="AP11" s="59"/>
      <c r="AQ11" s="60">
        <f t="shared" ref="AQ11:AQ14" si="3">AG11+AH11+AI11+AJ11+AN11+AO11+AP11</f>
        <v>9734</v>
      </c>
      <c r="AR11" s="27"/>
      <c r="AS11" s="42" t="s">
        <v>51</v>
      </c>
      <c r="AT11" s="42">
        <f>AT8-AT10</f>
        <v>6</v>
      </c>
      <c r="AU11" s="42">
        <f>AU8-AU10</f>
        <v>429</v>
      </c>
      <c r="AV11" s="42">
        <f>AT11+AU11</f>
        <v>435</v>
      </c>
      <c r="AW11" s="43"/>
      <c r="AX11" s="43"/>
      <c r="AY11" s="43"/>
      <c r="AZ11" s="43"/>
      <c r="BA11" s="43"/>
      <c r="BB11" s="43"/>
      <c r="BC11" s="43"/>
      <c r="BD11" s="43"/>
      <c r="BE11" s="27"/>
      <c r="BF11" s="44"/>
      <c r="BG11" s="44"/>
      <c r="BH11" s="44"/>
      <c r="BI11" s="44"/>
      <c r="BJ11" s="44"/>
      <c r="BK11" s="44"/>
    </row>
    <row r="12" spans="1:63" ht="40.5" x14ac:dyDescent="0.3">
      <c r="A12" s="51">
        <v>3</v>
      </c>
      <c r="B12" s="52" t="s">
        <v>52</v>
      </c>
      <c r="C12" s="53">
        <f>[1]ПЛАН_Пр17!C12-'[1]Факт за 9 мес. 2023г._до ГОДА'!C12</f>
        <v>0</v>
      </c>
      <c r="D12" s="53">
        <f>[1]ПЛАН_Пр17!D12-'[1]Факт за 9 мес. 2023г._до ГОДА'!D12</f>
        <v>0</v>
      </c>
      <c r="E12" s="53">
        <f>[1]ПЛАН_Пр17!E12-'[1]Факт за 9 мес. 2023г._до ГОДА'!E12</f>
        <v>0</v>
      </c>
      <c r="F12" s="53">
        <f>[1]ПЛАН_Пр17!F12-'[1]Факт за 9 мес. 2023г._до ГОДА'!F12</f>
        <v>5722</v>
      </c>
      <c r="G12" s="53">
        <f>[1]ПЛАН_Пр17!G12-'[1]Факт за 9 мес. 2023г._до ГОДА'!G12</f>
        <v>0</v>
      </c>
      <c r="H12" s="53">
        <f>[1]ПЛАН_Пр17!H12-'[1]Факт за 9 мес. 2023г._до ГОДА'!H12</f>
        <v>0</v>
      </c>
      <c r="I12" s="53">
        <f>[1]ПЛАН_Пр17!I12-'[1]Факт за 9 мес. 2023г._до ГОДА'!I12</f>
        <v>0</v>
      </c>
      <c r="J12" s="53">
        <f>[1]ПЛАН_Пр17!J12-'[1]Факт за 9 мес. 2023г._до ГОДА'!J12</f>
        <v>0</v>
      </c>
      <c r="K12" s="53">
        <f>[1]ПЛАН_Пр17!K12-'[1]Факт за 9 мес. 2023г._до ГОДА'!K12</f>
        <v>0</v>
      </c>
      <c r="L12" s="53">
        <f>[1]ПЛАН_Пр17!L12-'[1]Факт за 9 мес. 2023г._до ГОДА'!L12</f>
        <v>0</v>
      </c>
      <c r="M12" s="53">
        <f>[1]ПЛАН_Пр17!M12-'[1]Факт за 9 мес. 2023г._до ГОДА'!M12</f>
        <v>0</v>
      </c>
      <c r="N12" s="53">
        <f>[1]ПЛАН_Пр17!N12-'[1]Факт за 9 мес. 2023г._до ГОДА'!N12</f>
        <v>0</v>
      </c>
      <c r="O12" s="53">
        <f>[1]ПЛАН_Пр17!O12-'[1]Факт за 9 мес. 2023г._до ГОДА'!O12</f>
        <v>0</v>
      </c>
      <c r="P12" s="53">
        <f>[1]ПЛАН_Пр17!P12-'[1]Факт за 9 мес. 2023г._до ГОДА'!P12</f>
        <v>0</v>
      </c>
      <c r="Q12" s="53">
        <f>[1]ПЛАН_Пр17!Q12-'[1]Факт за 9 мес. 2023г._до ГОДА'!Q12</f>
        <v>0</v>
      </c>
      <c r="R12" s="53">
        <f>[1]ПЛАН_Пр17!R12-'[1]Факт за 9 мес. 2023г._до ГОДА'!R12</f>
        <v>0</v>
      </c>
      <c r="S12" s="54">
        <f>[1]ПЛАН_Пр17!S12-'[1]Факт за 9 мес. 2023г._до ГОДА'!S12</f>
        <v>0</v>
      </c>
      <c r="T12" s="53">
        <f>[1]ПЛАН_Пр17!T12-'[1]Факт за 9 мес. 2023г._до ГОДА'!T12</f>
        <v>0</v>
      </c>
      <c r="U12" s="53">
        <f>[1]ПЛАН_Пр17!U12-'[1]Факт за 9 мес. 2023г._до ГОДА'!U12</f>
        <v>0</v>
      </c>
      <c r="V12" s="53">
        <f>[1]ПЛАН_Пр17!V12-'[1]Факт за 9 мес. 2023г._до ГОДА'!V12</f>
        <v>0</v>
      </c>
      <c r="W12" s="53">
        <f>[1]ПЛАН_Пр17!W12-'[1]Факт за 9 мес. 2023г._до ГОДА'!W12</f>
        <v>0</v>
      </c>
      <c r="X12" s="53">
        <f>[1]ПЛАН_Пр17!X12-'[1]Факт за 9 мес. 2023г._до ГОДА'!X12</f>
        <v>0</v>
      </c>
      <c r="Y12" s="55">
        <f>[1]ПЛАН_Пр17!Y12-'[1]Факт за 9 мес. 2023г._до ГОДА'!Y12</f>
        <v>-12547</v>
      </c>
      <c r="Z12" s="55">
        <f>[1]ПЛАН_Пр17!Z12-'[1]Факт за 9 мес. 2023г._до ГОДА'!Z12</f>
        <v>0</v>
      </c>
      <c r="AA12" s="55">
        <f>[1]ПЛАН_Пр17!AA12-'[1]Факт за 9 мес. 2023г._до ГОДА'!AA12</f>
        <v>0</v>
      </c>
      <c r="AB12" s="56">
        <f t="shared" si="0"/>
        <v>-6825</v>
      </c>
      <c r="AC12" s="55">
        <f>[1]ПЛАН_Пр17!AC12-'[1]Факт за 9 мес. 2023г._до ГОДА'!AC12</f>
        <v>0</v>
      </c>
      <c r="AD12" s="55">
        <f>[1]ПЛАН_Пр17!AD12-'[1]Факт за 9 мес. 2023г._до ГОДА'!AD12</f>
        <v>0</v>
      </c>
      <c r="AE12" s="56">
        <f t="shared" si="1"/>
        <v>-6825</v>
      </c>
      <c r="AF12" s="53">
        <f>[1]ПЛАН_Пр17!AF12-'[1]Факт за 9 мес. 2023г._до ГОДА'!AF12</f>
        <v>5</v>
      </c>
      <c r="AG12" s="57">
        <f t="shared" si="2"/>
        <v>-6820</v>
      </c>
      <c r="AH12" s="55"/>
      <c r="AI12" s="55"/>
      <c r="AJ12" s="58"/>
      <c r="AK12" s="55"/>
      <c r="AL12" s="55"/>
      <c r="AM12" s="55"/>
      <c r="AN12" s="55"/>
      <c r="AO12" s="59">
        <f>[1]ПЛАН_Пр17!AO12-'[1]Факт за 9 мес. 2023г._до ГОДА'!AO12</f>
        <v>0</v>
      </c>
      <c r="AP12" s="59"/>
      <c r="AQ12" s="60">
        <f t="shared" si="3"/>
        <v>-6820</v>
      </c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</row>
    <row r="13" spans="1:63" ht="20.25" x14ac:dyDescent="0.3">
      <c r="A13" s="51">
        <v>4</v>
      </c>
      <c r="B13" s="52" t="s">
        <v>53</v>
      </c>
      <c r="C13" s="53">
        <f>[1]ПЛАН_Пр17!C13-'[1]Факт за 9 мес. 2023г._до ГОДА'!C13</f>
        <v>0</v>
      </c>
      <c r="D13" s="53">
        <f>[1]ПЛАН_Пр17!D13-'[1]Факт за 9 мес. 2023г._до ГОДА'!D13</f>
        <v>0</v>
      </c>
      <c r="E13" s="53">
        <f>[1]ПЛАН_Пр17!E13-'[1]Факт за 9 мес. 2023г._до ГОДА'!E13</f>
        <v>0</v>
      </c>
      <c r="F13" s="53">
        <f>[1]ПЛАН_Пр17!F13-'[1]Факт за 9 мес. 2023г._до ГОДА'!F13</f>
        <v>0</v>
      </c>
      <c r="G13" s="53">
        <f>[1]ПЛАН_Пр17!G13-'[1]Факт за 9 мес. 2023г._до ГОДА'!G13</f>
        <v>0</v>
      </c>
      <c r="H13" s="53">
        <f>[1]ПЛАН_Пр17!H13-'[1]Факт за 9 мес. 2023г._до ГОДА'!H13</f>
        <v>0</v>
      </c>
      <c r="I13" s="53">
        <f>[1]ПЛАН_Пр17!I13-'[1]Факт за 9 мес. 2023г._до ГОДА'!I13</f>
        <v>0</v>
      </c>
      <c r="J13" s="53">
        <f>[1]ПЛАН_Пр17!J13-'[1]Факт за 9 мес. 2023г._до ГОДА'!J13</f>
        <v>0</v>
      </c>
      <c r="K13" s="53">
        <f>[1]ПЛАН_Пр17!K13-'[1]Факт за 9 мес. 2023г._до ГОДА'!K13</f>
        <v>323</v>
      </c>
      <c r="L13" s="53">
        <f>[1]ПЛАН_Пр17!L13-'[1]Факт за 9 мес. 2023г._до ГОДА'!L13</f>
        <v>0</v>
      </c>
      <c r="M13" s="53">
        <f>[1]ПЛАН_Пр17!M13-'[1]Факт за 9 мес. 2023г._до ГОДА'!M13</f>
        <v>0</v>
      </c>
      <c r="N13" s="53">
        <f>[1]ПЛАН_Пр17!N13-'[1]Факт за 9 мес. 2023г._до ГОДА'!N13</f>
        <v>0</v>
      </c>
      <c r="O13" s="53">
        <f>[1]ПЛАН_Пр17!O13-'[1]Факт за 9 мес. 2023г._до ГОДА'!O13</f>
        <v>0</v>
      </c>
      <c r="P13" s="53">
        <f>[1]ПЛАН_Пр17!P13-'[1]Факт за 9 мес. 2023г._до ГОДА'!P13</f>
        <v>0</v>
      </c>
      <c r="Q13" s="53">
        <f>[1]ПЛАН_Пр17!Q13-'[1]Факт за 9 мес. 2023г._до ГОДА'!Q13</f>
        <v>0</v>
      </c>
      <c r="R13" s="53">
        <f>[1]ПЛАН_Пр17!R13-'[1]Факт за 9 мес. 2023г._до ГОДА'!R13</f>
        <v>0</v>
      </c>
      <c r="S13" s="54">
        <f>[1]ПЛАН_Пр17!S13-'[1]Факт за 9 мес. 2023г._до ГОДА'!S13</f>
        <v>0</v>
      </c>
      <c r="T13" s="53">
        <f>[1]ПЛАН_Пр17!T13-'[1]Факт за 9 мес. 2023г._до ГОДА'!T13</f>
        <v>0</v>
      </c>
      <c r="U13" s="53">
        <f>[1]ПЛАН_Пр17!U13-'[1]Факт за 9 мес. 2023г._до ГОДА'!U13</f>
        <v>0</v>
      </c>
      <c r="V13" s="53">
        <f>[1]ПЛАН_Пр17!V13-'[1]Факт за 9 мес. 2023г._до ГОДА'!V13</f>
        <v>0</v>
      </c>
      <c r="W13" s="53">
        <f>[1]ПЛАН_Пр17!W13-'[1]Факт за 9 мес. 2023г._до ГОДА'!W13</f>
        <v>0</v>
      </c>
      <c r="X13" s="53">
        <f>[1]ПЛАН_Пр17!X13-'[1]Факт за 9 мес. 2023г._до ГОДА'!X13</f>
        <v>0</v>
      </c>
      <c r="Y13" s="55">
        <f>[1]ПЛАН_Пр17!Y13-'[1]Факт за 9 мес. 2023г._до ГОДА'!Y13</f>
        <v>0</v>
      </c>
      <c r="Z13" s="55">
        <f>[1]ПЛАН_Пр17!Z13-'[1]Факт за 9 мес. 2023г._до ГОДА'!Z13</f>
        <v>0</v>
      </c>
      <c r="AA13" s="55">
        <f>[1]ПЛАН_Пр17!AA13-'[1]Факт за 9 мес. 2023г._до ГОДА'!AA13</f>
        <v>-6770</v>
      </c>
      <c r="AB13" s="56">
        <f t="shared" si="0"/>
        <v>-6447</v>
      </c>
      <c r="AC13" s="55">
        <f>[1]ПЛАН_Пр17!AC13-'[1]Факт за 9 мес. 2023г._до ГОДА'!AC13</f>
        <v>0</v>
      </c>
      <c r="AD13" s="55">
        <f>[1]ПЛАН_Пр17!AD13-'[1]Факт за 9 мес. 2023г._до ГОДА'!AD13</f>
        <v>0</v>
      </c>
      <c r="AE13" s="56">
        <f t="shared" si="1"/>
        <v>-6447</v>
      </c>
      <c r="AF13" s="53">
        <f>[1]ПЛАН_Пр17!AF13-'[1]Факт за 9 мес. 2023г._до ГОДА'!AF13</f>
        <v>0</v>
      </c>
      <c r="AG13" s="57">
        <f t="shared" si="2"/>
        <v>-6447</v>
      </c>
      <c r="AH13" s="55"/>
      <c r="AI13" s="55"/>
      <c r="AJ13" s="58"/>
      <c r="AK13" s="55"/>
      <c r="AL13" s="55"/>
      <c r="AM13" s="55"/>
      <c r="AN13" s="55"/>
      <c r="AO13" s="59">
        <f>[1]ПЛАН_Пр17!AO13-'[1]Факт за 9 мес. 2023г._до ГОДА'!AO13</f>
        <v>0</v>
      </c>
      <c r="AP13" s="59"/>
      <c r="AQ13" s="60">
        <f t="shared" si="3"/>
        <v>-6447</v>
      </c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</row>
    <row r="14" spans="1:63" ht="40.5" x14ac:dyDescent="0.3">
      <c r="A14" s="51">
        <v>5</v>
      </c>
      <c r="B14" s="52" t="s">
        <v>54</v>
      </c>
      <c r="C14" s="53">
        <f>[1]ПЛАН_Пр17!C14-'[1]Факт за 9 мес. 2023г._до ГОДА'!C14</f>
        <v>0</v>
      </c>
      <c r="D14" s="53">
        <f>[1]ПЛАН_Пр17!D14-'[1]Факт за 9 мес. 2023г._до ГОДА'!D14</f>
        <v>0</v>
      </c>
      <c r="E14" s="53">
        <f>[1]ПЛАН_Пр17!E14-'[1]Факт за 9 мес. 2023г._до ГОДА'!E14</f>
        <v>0</v>
      </c>
      <c r="F14" s="53">
        <f>[1]ПЛАН_Пр17!F14-'[1]Факт за 9 мес. 2023г._до ГОДА'!F14</f>
        <v>0</v>
      </c>
      <c r="G14" s="53">
        <f>[1]ПЛАН_Пр17!G14-'[1]Факт за 9 мес. 2023г._до ГОДА'!G14</f>
        <v>0</v>
      </c>
      <c r="H14" s="53">
        <f>[1]ПЛАН_Пр17!H14-'[1]Факт за 9 мес. 2023г._до ГОДА'!H14</f>
        <v>0</v>
      </c>
      <c r="I14" s="53">
        <f>[1]ПЛАН_Пр17!I14-'[1]Факт за 9 мес. 2023г._до ГОДА'!I14</f>
        <v>0</v>
      </c>
      <c r="J14" s="53">
        <f>[1]ПЛАН_Пр17!J14-'[1]Факт за 9 мес. 2023г._до ГОДА'!J14</f>
        <v>0</v>
      </c>
      <c r="K14" s="53">
        <f>[1]ПЛАН_Пр17!K14-'[1]Факт за 9 мес. 2023г._до ГОДА'!K14</f>
        <v>0</v>
      </c>
      <c r="L14" s="53">
        <f>[1]ПЛАН_Пр17!L14-'[1]Факт за 9 мес. 2023г._до ГОДА'!L14</f>
        <v>0</v>
      </c>
      <c r="M14" s="53">
        <f>[1]ПЛАН_Пр17!M14-'[1]Факт за 9 мес. 2023г._до ГОДА'!M14</f>
        <v>0</v>
      </c>
      <c r="N14" s="53">
        <f>[1]ПЛАН_Пр17!N14-'[1]Факт за 9 мес. 2023г._до ГОДА'!N14</f>
        <v>0</v>
      </c>
      <c r="O14" s="53">
        <f>[1]ПЛАН_Пр17!O14-'[1]Факт за 9 мес. 2023г._до ГОДА'!O14</f>
        <v>-2893</v>
      </c>
      <c r="P14" s="53">
        <f>[1]ПЛАН_Пр17!P14-'[1]Факт за 9 мес. 2023г._до ГОДА'!P14</f>
        <v>0</v>
      </c>
      <c r="Q14" s="53">
        <f>[1]ПЛАН_Пр17!Q14-'[1]Факт за 9 мес. 2023г._до ГОДА'!Q14</f>
        <v>0</v>
      </c>
      <c r="R14" s="53">
        <f>[1]ПЛАН_Пр17!R14-'[1]Факт за 9 мес. 2023г._до ГОДА'!R14</f>
        <v>0</v>
      </c>
      <c r="S14" s="54">
        <f>[1]ПЛАН_Пр17!S14-'[1]Факт за 9 мес. 2023г._до ГОДА'!S14</f>
        <v>0</v>
      </c>
      <c r="T14" s="53">
        <f>[1]ПЛАН_Пр17!T14-'[1]Факт за 9 мес. 2023г._до ГОДА'!T14</f>
        <v>0</v>
      </c>
      <c r="U14" s="53">
        <f>[1]ПЛАН_Пр17!U14-'[1]Факт за 9 мес. 2023г._до ГОДА'!U14</f>
        <v>0</v>
      </c>
      <c r="V14" s="53">
        <f>[1]ПЛАН_Пр17!V14-'[1]Факт за 9 мес. 2023г._до ГОДА'!V14</f>
        <v>0</v>
      </c>
      <c r="W14" s="53">
        <f>[1]ПЛАН_Пр17!W14-'[1]Факт за 9 мес. 2023г._до ГОДА'!W14</f>
        <v>0</v>
      </c>
      <c r="X14" s="53">
        <f>[1]ПЛАН_Пр17!X14-'[1]Факт за 9 мес. 2023г._до ГОДА'!X14</f>
        <v>0</v>
      </c>
      <c r="Y14" s="55">
        <f>[1]ПЛАН_Пр17!Y14-'[1]Факт за 9 мес. 2023г._до ГОДА'!Y14</f>
        <v>0</v>
      </c>
      <c r="Z14" s="55">
        <f>[1]ПЛАН_Пр17!Z14-'[1]Факт за 9 мес. 2023г._до ГОДА'!Z14</f>
        <v>0</v>
      </c>
      <c r="AA14" s="55">
        <f>[1]ПЛАН_Пр17!AA14-'[1]Факт за 9 мес. 2023г._до ГОДА'!AA14</f>
        <v>0</v>
      </c>
      <c r="AB14" s="56">
        <f t="shared" si="0"/>
        <v>-2893</v>
      </c>
      <c r="AC14" s="55">
        <f>[1]ПЛАН_Пр17!AC14-'[1]Факт за 9 мес. 2023г._до ГОДА'!AC14</f>
        <v>0</v>
      </c>
      <c r="AD14" s="55">
        <f>[1]ПЛАН_Пр17!AD14-'[1]Факт за 9 мес. 2023г._до ГОДА'!AD14</f>
        <v>0</v>
      </c>
      <c r="AE14" s="56">
        <f t="shared" si="1"/>
        <v>-2893</v>
      </c>
      <c r="AF14" s="53">
        <f>[1]ПЛАН_Пр17!AF14-'[1]Факт за 9 мес. 2023г._до ГОДА'!AF14</f>
        <v>0</v>
      </c>
      <c r="AG14" s="57">
        <f t="shared" si="2"/>
        <v>-2893</v>
      </c>
      <c r="AH14" s="55"/>
      <c r="AI14" s="55"/>
      <c r="AJ14" s="58"/>
      <c r="AK14" s="55"/>
      <c r="AL14" s="55"/>
      <c r="AM14" s="55"/>
      <c r="AN14" s="55"/>
      <c r="AO14" s="59">
        <f>[1]ПЛАН_Пр17!AO14-'[1]Факт за 9 мес. 2023г._до ГОДА'!AO14</f>
        <v>0</v>
      </c>
      <c r="AP14" s="59"/>
      <c r="AQ14" s="60">
        <f t="shared" si="3"/>
        <v>-2893</v>
      </c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</row>
    <row r="15" spans="1:63" ht="20.25" x14ac:dyDescent="0.3">
      <c r="A15" s="62"/>
      <c r="B15" s="63" t="s">
        <v>55</v>
      </c>
      <c r="C15" s="64">
        <f>SUM(C10:C14)</f>
        <v>-430</v>
      </c>
      <c r="D15" s="64">
        <f t="shared" ref="D15:AQ15" si="4">SUM(D10:D14)</f>
        <v>1258</v>
      </c>
      <c r="E15" s="64">
        <f t="shared" si="4"/>
        <v>1406</v>
      </c>
      <c r="F15" s="64">
        <f t="shared" si="4"/>
        <v>5722</v>
      </c>
      <c r="G15" s="64">
        <f t="shared" si="4"/>
        <v>-195</v>
      </c>
      <c r="H15" s="64">
        <f t="shared" si="4"/>
        <v>0</v>
      </c>
      <c r="I15" s="64">
        <f t="shared" si="4"/>
        <v>1834</v>
      </c>
      <c r="J15" s="64">
        <f t="shared" si="4"/>
        <v>2857</v>
      </c>
      <c r="K15" s="64">
        <f t="shared" si="4"/>
        <v>1642</v>
      </c>
      <c r="L15" s="64">
        <f t="shared" si="4"/>
        <v>-24</v>
      </c>
      <c r="M15" s="64">
        <f t="shared" si="4"/>
        <v>-586</v>
      </c>
      <c r="N15" s="64">
        <f t="shared" si="4"/>
        <v>-7021</v>
      </c>
      <c r="O15" s="64">
        <f t="shared" si="4"/>
        <v>2081</v>
      </c>
      <c r="P15" s="64">
        <f t="shared" si="4"/>
        <v>-525</v>
      </c>
      <c r="Q15" s="64">
        <f t="shared" si="4"/>
        <v>506</v>
      </c>
      <c r="R15" s="64">
        <f t="shared" si="4"/>
        <v>1522</v>
      </c>
      <c r="S15" s="64">
        <f t="shared" si="4"/>
        <v>296</v>
      </c>
      <c r="T15" s="64">
        <f t="shared" si="4"/>
        <v>-552</v>
      </c>
      <c r="U15" s="64">
        <f t="shared" si="4"/>
        <v>75</v>
      </c>
      <c r="V15" s="64">
        <f t="shared" si="4"/>
        <v>-239</v>
      </c>
      <c r="W15" s="64">
        <f t="shared" si="4"/>
        <v>946</v>
      </c>
      <c r="X15" s="64">
        <f t="shared" si="4"/>
        <v>-155</v>
      </c>
      <c r="Y15" s="64">
        <f t="shared" si="4"/>
        <v>-13683</v>
      </c>
      <c r="Z15" s="64">
        <f t="shared" si="4"/>
        <v>510</v>
      </c>
      <c r="AA15" s="64">
        <f t="shared" si="4"/>
        <v>-6770</v>
      </c>
      <c r="AB15" s="64">
        <f t="shared" si="4"/>
        <v>-9525</v>
      </c>
      <c r="AC15" s="64">
        <f t="shared" si="4"/>
        <v>5004</v>
      </c>
      <c r="AD15" s="64">
        <f t="shared" si="4"/>
        <v>27</v>
      </c>
      <c r="AE15" s="64">
        <f t="shared" si="4"/>
        <v>-4494</v>
      </c>
      <c r="AF15" s="64">
        <f t="shared" si="4"/>
        <v>-1490</v>
      </c>
      <c r="AG15" s="64">
        <f t="shared" si="4"/>
        <v>-5984</v>
      </c>
      <c r="AH15" s="64">
        <f t="shared" si="4"/>
        <v>0</v>
      </c>
      <c r="AI15" s="64">
        <f t="shared" si="4"/>
        <v>0</v>
      </c>
      <c r="AJ15" s="64">
        <f t="shared" si="4"/>
        <v>0</v>
      </c>
      <c r="AK15" s="64">
        <f t="shared" si="4"/>
        <v>0</v>
      </c>
      <c r="AL15" s="64">
        <f t="shared" si="4"/>
        <v>0</v>
      </c>
      <c r="AM15" s="64">
        <f t="shared" si="4"/>
        <v>0</v>
      </c>
      <c r="AN15" s="64">
        <f t="shared" si="4"/>
        <v>0</v>
      </c>
      <c r="AO15" s="64">
        <f t="shared" si="4"/>
        <v>402</v>
      </c>
      <c r="AP15" s="64">
        <f t="shared" si="4"/>
        <v>0</v>
      </c>
      <c r="AQ15" s="64">
        <f t="shared" si="4"/>
        <v>-5582</v>
      </c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</row>
    <row r="16" spans="1:63" ht="20.25" x14ac:dyDescent="0.3">
      <c r="A16" s="51">
        <v>6</v>
      </c>
      <c r="B16" s="65" t="s">
        <v>56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7"/>
      <c r="T16" s="66"/>
      <c r="U16" s="66"/>
      <c r="V16" s="66"/>
      <c r="W16" s="66"/>
      <c r="X16" s="66"/>
      <c r="Y16" s="66"/>
      <c r="Z16" s="66"/>
      <c r="AA16" s="66"/>
      <c r="AB16" s="56">
        <f t="shared" ref="AB16:AB21" si="5">SUM(C16:AA16)</f>
        <v>0</v>
      </c>
      <c r="AC16" s="55">
        <f>[1]ПЛАН_Пр17!AC16-'[1]Факт за 9 мес. 2023г._до ГОДА'!AC16</f>
        <v>-440</v>
      </c>
      <c r="AD16" s="55">
        <f>[1]ПЛАН_Пр17!AD16-'[1]Факт за 9 мес. 2023г._до ГОДА'!AD16</f>
        <v>219</v>
      </c>
      <c r="AE16" s="56">
        <f t="shared" ref="AE16:AE21" si="6">AB16+AC16+AD16</f>
        <v>-221</v>
      </c>
      <c r="AF16" s="66"/>
      <c r="AG16" s="57">
        <f t="shared" ref="AG16:AG21" si="7">AE16+AF16</f>
        <v>-221</v>
      </c>
      <c r="AH16" s="55"/>
      <c r="AI16" s="55"/>
      <c r="AJ16" s="68"/>
      <c r="AK16" s="55"/>
      <c r="AL16" s="55"/>
      <c r="AM16" s="55"/>
      <c r="AN16" s="55"/>
      <c r="AO16" s="59"/>
      <c r="AP16" s="59"/>
      <c r="AQ16" s="60">
        <f t="shared" ref="AQ16:AQ21" si="8">AG16+AH16+AI16+AJ16+AN16+AO16+AP16</f>
        <v>-221</v>
      </c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</row>
    <row r="17" spans="1:56" ht="20.25" x14ac:dyDescent="0.3">
      <c r="A17" s="51">
        <f>A16+1</f>
        <v>7</v>
      </c>
      <c r="B17" s="52" t="s">
        <v>57</v>
      </c>
      <c r="C17" s="53">
        <f>[1]ПЛАН_Пр17!C17-'[1]Факт за 9 мес. 2023г._до ГОДА'!C17</f>
        <v>0</v>
      </c>
      <c r="D17" s="53">
        <f>[1]ПЛАН_Пр17!D17-'[1]Факт за 9 мес. 2023г._до ГОДА'!D17</f>
        <v>0</v>
      </c>
      <c r="E17" s="53">
        <f>[1]ПЛАН_Пр17!E17-'[1]Факт за 9 мес. 2023г._до ГОДА'!E17</f>
        <v>0</v>
      </c>
      <c r="F17" s="53">
        <f>[1]ПЛАН_Пр17!F17-'[1]Факт за 9 мес. 2023г._до ГОДА'!F17</f>
        <v>0</v>
      </c>
      <c r="G17" s="53">
        <f>[1]ПЛАН_Пр17!G17-'[1]Факт за 9 мес. 2023г._до ГОДА'!G17</f>
        <v>0</v>
      </c>
      <c r="H17" s="53">
        <f>[1]ПЛАН_Пр17!H17-'[1]Факт за 9 мес. 2023г._до ГОДА'!H17</f>
        <v>0</v>
      </c>
      <c r="I17" s="53">
        <f>[1]ПЛАН_Пр17!I17-'[1]Факт за 9 мес. 2023г._до ГОДА'!I17</f>
        <v>0</v>
      </c>
      <c r="J17" s="53">
        <f>[1]ПЛАН_Пр17!J17-'[1]Факт за 9 мес. 2023г._до ГОДА'!J17</f>
        <v>0</v>
      </c>
      <c r="K17" s="53">
        <f>[1]ПЛАН_Пр17!K17-'[1]Факт за 9 мес. 2023г._до ГОДА'!K17</f>
        <v>0</v>
      </c>
      <c r="L17" s="53">
        <f>[1]ПЛАН_Пр17!L17-'[1]Факт за 9 мес. 2023г._до ГОДА'!L17</f>
        <v>0</v>
      </c>
      <c r="M17" s="53">
        <f>[1]ПЛАН_Пр17!M17-'[1]Факт за 9 мес. 2023г._до ГОДА'!M17</f>
        <v>0</v>
      </c>
      <c r="N17" s="53">
        <f>[1]ПЛАН_Пр17!N17-'[1]Факт за 9 мес. 2023г._до ГОДА'!N17</f>
        <v>0</v>
      </c>
      <c r="O17" s="53">
        <f>[1]ПЛАН_Пр17!O17-'[1]Факт за 9 мес. 2023г._до ГОДА'!O17</f>
        <v>0</v>
      </c>
      <c r="P17" s="53">
        <f>[1]ПЛАН_Пр17!P17-'[1]Факт за 9 мес. 2023г._до ГОДА'!P17</f>
        <v>0</v>
      </c>
      <c r="Q17" s="53">
        <f>[1]ПЛАН_Пр17!Q17-'[1]Факт за 9 мес. 2023г._до ГОДА'!Q17</f>
        <v>0</v>
      </c>
      <c r="R17" s="53">
        <f>[1]ПЛАН_Пр17!R17-'[1]Факт за 9 мес. 2023г._до ГОДА'!R17</f>
        <v>0</v>
      </c>
      <c r="S17" s="54">
        <f>[1]ПЛАН_Пр17!S17-'[1]Факт за 9 мес. 2023г._до ГОДА'!S17</f>
        <v>0</v>
      </c>
      <c r="T17" s="53">
        <f>[1]ПЛАН_Пр17!T17-'[1]Факт за 9 мес. 2023г._до ГОДА'!T17</f>
        <v>0</v>
      </c>
      <c r="U17" s="53">
        <f>[1]ПЛАН_Пр17!U17-'[1]Факт за 9 мес. 2023г._до ГОДА'!U17</f>
        <v>0</v>
      </c>
      <c r="V17" s="53">
        <f>[1]ПЛАН_Пр17!V17-'[1]Факт за 9 мес. 2023г._до ГОДА'!V17</f>
        <v>0</v>
      </c>
      <c r="W17" s="53">
        <f>[1]ПЛАН_Пр17!W17-'[1]Факт за 9 мес. 2023г._до ГОДА'!W17</f>
        <v>0</v>
      </c>
      <c r="X17" s="53">
        <f>[1]ПЛАН_Пр17!X17-'[1]Факт за 9 мес. 2023г._до ГОДА'!X17</f>
        <v>0</v>
      </c>
      <c r="Y17" s="55">
        <f>[1]ПЛАН_Пр17!Y17-'[1]Факт за 9 мес. 2023г._до ГОДА'!Y17</f>
        <v>0</v>
      </c>
      <c r="Z17" s="55">
        <f>[1]ПЛАН_Пр17!Z17-'[1]Факт за 9 мес. 2023г._до ГОДА'!Z17</f>
        <v>0</v>
      </c>
      <c r="AA17" s="55">
        <f>[1]ПЛАН_Пр17!AA17-'[1]Факт за 9 мес. 2023г._до ГОДА'!AA17</f>
        <v>0</v>
      </c>
      <c r="AB17" s="56">
        <f t="shared" si="5"/>
        <v>0</v>
      </c>
      <c r="AC17" s="55">
        <f>[1]ПЛАН_Пр17!AC17-'[1]Факт за 9 мес. 2023г._до ГОДА'!AC17</f>
        <v>0</v>
      </c>
      <c r="AD17" s="55">
        <f>[1]ПЛАН_Пр17!AD17-'[1]Факт за 9 мес. 2023г._до ГОДА'!AD17</f>
        <v>0</v>
      </c>
      <c r="AE17" s="56">
        <f t="shared" si="6"/>
        <v>0</v>
      </c>
      <c r="AF17" s="53">
        <f>[1]ПЛАН_Пр17!AF17-'[1]Факт за 9 мес. 2023г._до ГОДА'!AF17</f>
        <v>0</v>
      </c>
      <c r="AG17" s="57">
        <f t="shared" si="7"/>
        <v>0</v>
      </c>
      <c r="AH17" s="55"/>
      <c r="AI17" s="55"/>
      <c r="AJ17" s="58"/>
      <c r="AK17" s="55"/>
      <c r="AL17" s="55"/>
      <c r="AM17" s="55"/>
      <c r="AN17" s="55"/>
      <c r="AO17" s="59">
        <f>[1]ПЛАН_Пр17!AO17-'[1]Факт за 9 мес. 2023г._до ГОДА'!AO17</f>
        <v>0</v>
      </c>
      <c r="AP17" s="59"/>
      <c r="AQ17" s="60">
        <f t="shared" si="8"/>
        <v>0</v>
      </c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</row>
    <row r="18" spans="1:56" ht="20.25" x14ac:dyDescent="0.3">
      <c r="A18" s="51">
        <f t="shared" ref="A18:A21" si="9">A17+1</f>
        <v>8</v>
      </c>
      <c r="B18" s="52" t="s">
        <v>58</v>
      </c>
      <c r="C18" s="53">
        <f>[1]ПЛАН_Пр17!C18-'[1]Факт за 9 мес. 2023г._до ГОДА'!C18</f>
        <v>0</v>
      </c>
      <c r="D18" s="53">
        <f>[1]ПЛАН_Пр17!D18-'[1]Факт за 9 мес. 2023г._до ГОДА'!D18</f>
        <v>0</v>
      </c>
      <c r="E18" s="53">
        <f>[1]ПЛАН_Пр17!E18-'[1]Факт за 9 мес. 2023г._до ГОДА'!E18</f>
        <v>0</v>
      </c>
      <c r="F18" s="53">
        <f>[1]ПЛАН_Пр17!F18-'[1]Факт за 9 мес. 2023г._до ГОДА'!F18</f>
        <v>0</v>
      </c>
      <c r="G18" s="53">
        <f>[1]ПЛАН_Пр17!G18-'[1]Факт за 9 мес. 2023г._до ГОДА'!G18</f>
        <v>0</v>
      </c>
      <c r="H18" s="53">
        <f>[1]ПЛАН_Пр17!H18-'[1]Факт за 9 мес. 2023г._до ГОДА'!H18</f>
        <v>0</v>
      </c>
      <c r="I18" s="53">
        <f>[1]ПЛАН_Пр17!I18-'[1]Факт за 9 мес. 2023г._до ГОДА'!I18</f>
        <v>0</v>
      </c>
      <c r="J18" s="53">
        <f>[1]ПЛАН_Пр17!J18-'[1]Факт за 9 мес. 2023г._до ГОДА'!J18</f>
        <v>0</v>
      </c>
      <c r="K18" s="53">
        <f>[1]ПЛАН_Пр17!K18-'[1]Факт за 9 мес. 2023г._до ГОДА'!K18</f>
        <v>0</v>
      </c>
      <c r="L18" s="53">
        <f>[1]ПЛАН_Пр17!L18-'[1]Факт за 9 мес. 2023г._до ГОДА'!L18</f>
        <v>0</v>
      </c>
      <c r="M18" s="53">
        <f>[1]ПЛАН_Пр17!M18-'[1]Факт за 9 мес. 2023г._до ГОДА'!M18</f>
        <v>0</v>
      </c>
      <c r="N18" s="53">
        <f>[1]ПЛАН_Пр17!N18-'[1]Факт за 9 мес. 2023г._до ГОДА'!N18</f>
        <v>0</v>
      </c>
      <c r="O18" s="53">
        <f>[1]ПЛАН_Пр17!O18-'[1]Факт за 9 мес. 2023г._до ГОДА'!O18</f>
        <v>0</v>
      </c>
      <c r="P18" s="53">
        <f>[1]ПЛАН_Пр17!P18-'[1]Факт за 9 мес. 2023г._до ГОДА'!P18</f>
        <v>0</v>
      </c>
      <c r="Q18" s="53">
        <f>[1]ПЛАН_Пр17!Q18-'[1]Факт за 9 мес. 2023г._до ГОДА'!Q18</f>
        <v>0</v>
      </c>
      <c r="R18" s="53">
        <f>[1]ПЛАН_Пр17!R18-'[1]Факт за 9 мес. 2023г._до ГОДА'!R18</f>
        <v>0</v>
      </c>
      <c r="S18" s="54">
        <f>[1]ПЛАН_Пр17!S18-'[1]Факт за 9 мес. 2023г._до ГОДА'!S18</f>
        <v>0</v>
      </c>
      <c r="T18" s="53">
        <f>[1]ПЛАН_Пр17!T18-'[1]Факт за 9 мес. 2023г._до ГОДА'!T18</f>
        <v>0</v>
      </c>
      <c r="U18" s="53">
        <f>[1]ПЛАН_Пр17!U18-'[1]Факт за 9 мес. 2023г._до ГОДА'!U18</f>
        <v>0</v>
      </c>
      <c r="V18" s="53">
        <f>[1]ПЛАН_Пр17!V18-'[1]Факт за 9 мес. 2023г._до ГОДА'!V18</f>
        <v>0</v>
      </c>
      <c r="W18" s="53">
        <f>[1]ПЛАН_Пр17!W18-'[1]Факт за 9 мес. 2023г._до ГОДА'!W18</f>
        <v>0</v>
      </c>
      <c r="X18" s="53">
        <f>[1]ПЛАН_Пр17!X18-'[1]Факт за 9 мес. 2023г._до ГОДА'!X18</f>
        <v>0</v>
      </c>
      <c r="Y18" s="55">
        <f>[1]ПЛАН_Пр17!Y18-'[1]Факт за 9 мес. 2023г._до ГОДА'!Y18</f>
        <v>0</v>
      </c>
      <c r="Z18" s="55">
        <f>[1]ПЛАН_Пр17!Z18-'[1]Факт за 9 мес. 2023г._до ГОДА'!Z18</f>
        <v>0</v>
      </c>
      <c r="AA18" s="55">
        <f>[1]ПЛАН_Пр17!AA18-'[1]Факт за 9 мес. 2023г._до ГОДА'!AA18</f>
        <v>0</v>
      </c>
      <c r="AB18" s="56">
        <f t="shared" si="5"/>
        <v>0</v>
      </c>
      <c r="AC18" s="55">
        <f>[1]ПЛАН_Пр17!AC18-'[1]Факт за 9 мес. 2023г._до ГОДА'!AC18</f>
        <v>0</v>
      </c>
      <c r="AD18" s="55">
        <f>[1]ПЛАН_Пр17!AD18-'[1]Факт за 9 мес. 2023г._до ГОДА'!AD18</f>
        <v>0</v>
      </c>
      <c r="AE18" s="56">
        <f t="shared" si="6"/>
        <v>0</v>
      </c>
      <c r="AF18" s="53">
        <f>[1]ПЛАН_Пр17!AF18-'[1]Факт за 9 мес. 2023г._до ГОДА'!AF18</f>
        <v>0</v>
      </c>
      <c r="AG18" s="57">
        <f t="shared" si="7"/>
        <v>0</v>
      </c>
      <c r="AH18" s="55"/>
      <c r="AI18" s="55"/>
      <c r="AJ18" s="58"/>
      <c r="AK18" s="55"/>
      <c r="AL18" s="55"/>
      <c r="AM18" s="55"/>
      <c r="AN18" s="55"/>
      <c r="AO18" s="59">
        <f>[1]ПЛАН_Пр17!AO18-'[1]Факт за 9 мес. 2023г._до ГОДА'!AO18</f>
        <v>0</v>
      </c>
      <c r="AP18" s="59"/>
      <c r="AQ18" s="60">
        <f t="shared" si="8"/>
        <v>0</v>
      </c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</row>
    <row r="19" spans="1:56" ht="20.25" x14ac:dyDescent="0.3">
      <c r="A19" s="51">
        <f t="shared" si="9"/>
        <v>9</v>
      </c>
      <c r="B19" s="52" t="s">
        <v>59</v>
      </c>
      <c r="C19" s="53">
        <f>[1]ПЛАН_Пр17!C19-'[1]Факт за 9 мес. 2023г._до ГОДА'!C19</f>
        <v>0</v>
      </c>
      <c r="D19" s="53">
        <f>[1]ПЛАН_Пр17!D19-'[1]Факт за 9 мес. 2023г._до ГОДА'!D19</f>
        <v>0</v>
      </c>
      <c r="E19" s="53">
        <f>[1]ПЛАН_Пр17!E19-'[1]Факт за 9 мес. 2023г._до ГОДА'!E19</f>
        <v>0</v>
      </c>
      <c r="F19" s="53">
        <f>[1]ПЛАН_Пр17!F19-'[1]Факт за 9 мес. 2023г._до ГОДА'!F19</f>
        <v>0</v>
      </c>
      <c r="G19" s="53">
        <f>[1]ПЛАН_Пр17!G19-'[1]Факт за 9 мес. 2023г._до ГОДА'!G19</f>
        <v>0</v>
      </c>
      <c r="H19" s="53">
        <f>[1]ПЛАН_Пр17!H19-'[1]Факт за 9 мес. 2023г._до ГОДА'!H19</f>
        <v>0</v>
      </c>
      <c r="I19" s="53">
        <f>[1]ПЛАН_Пр17!I19-'[1]Факт за 9 мес. 2023г._до ГОДА'!I19</f>
        <v>0</v>
      </c>
      <c r="J19" s="53">
        <f>[1]ПЛАН_Пр17!J19-'[1]Факт за 9 мес. 2023г._до ГОДА'!J19</f>
        <v>0</v>
      </c>
      <c r="K19" s="53">
        <f>[1]ПЛАН_Пр17!K19-'[1]Факт за 9 мес. 2023г._до ГОДА'!K19</f>
        <v>0</v>
      </c>
      <c r="L19" s="53">
        <f>[1]ПЛАН_Пр17!L19-'[1]Факт за 9 мес. 2023г._до ГОДА'!L19</f>
        <v>0</v>
      </c>
      <c r="M19" s="53">
        <f>[1]ПЛАН_Пр17!M19-'[1]Факт за 9 мес. 2023г._до ГОДА'!M19</f>
        <v>0</v>
      </c>
      <c r="N19" s="53">
        <f>[1]ПЛАН_Пр17!N19-'[1]Факт за 9 мес. 2023г._до ГОДА'!N19</f>
        <v>0</v>
      </c>
      <c r="O19" s="53">
        <f>[1]ПЛАН_Пр17!O19-'[1]Факт за 9 мес. 2023г._до ГОДА'!O19</f>
        <v>0</v>
      </c>
      <c r="P19" s="53">
        <f>[1]ПЛАН_Пр17!P19-'[1]Факт за 9 мес. 2023г._до ГОДА'!P19</f>
        <v>0</v>
      </c>
      <c r="Q19" s="53">
        <f>[1]ПЛАН_Пр17!Q19-'[1]Факт за 9 мес. 2023г._до ГОДА'!Q19</f>
        <v>0</v>
      </c>
      <c r="R19" s="53">
        <f>[1]ПЛАН_Пр17!R19-'[1]Факт за 9 мес. 2023г._до ГОДА'!R19</f>
        <v>0</v>
      </c>
      <c r="S19" s="54">
        <f>[1]ПЛАН_Пр17!S19-'[1]Факт за 9 мес. 2023г._до ГОДА'!S19</f>
        <v>0</v>
      </c>
      <c r="T19" s="53">
        <f>[1]ПЛАН_Пр17!T19-'[1]Факт за 9 мес. 2023г._до ГОДА'!T19</f>
        <v>0</v>
      </c>
      <c r="U19" s="53">
        <f>[1]ПЛАН_Пр17!U19-'[1]Факт за 9 мес. 2023г._до ГОДА'!U19</f>
        <v>0</v>
      </c>
      <c r="V19" s="53">
        <f>[1]ПЛАН_Пр17!V19-'[1]Факт за 9 мес. 2023г._до ГОДА'!V19</f>
        <v>0</v>
      </c>
      <c r="W19" s="53">
        <f>[1]ПЛАН_Пр17!W19-'[1]Факт за 9 мес. 2023г._до ГОДА'!W19</f>
        <v>0</v>
      </c>
      <c r="X19" s="53">
        <f>[1]ПЛАН_Пр17!X19-'[1]Факт за 9 мес. 2023г._до ГОДА'!X19</f>
        <v>0</v>
      </c>
      <c r="Y19" s="55">
        <f>[1]ПЛАН_Пр17!Y19-'[1]Факт за 9 мес. 2023г._до ГОДА'!Y19</f>
        <v>0</v>
      </c>
      <c r="Z19" s="55">
        <f>[1]ПЛАН_Пр17!Z19-'[1]Факт за 9 мес. 2023г._до ГОДА'!Z19</f>
        <v>0</v>
      </c>
      <c r="AA19" s="55">
        <f>[1]ПЛАН_Пр17!AA19-'[1]Факт за 9 мес. 2023г._до ГОДА'!AA19</f>
        <v>0</v>
      </c>
      <c r="AB19" s="56">
        <f t="shared" si="5"/>
        <v>0</v>
      </c>
      <c r="AC19" s="55">
        <f>[1]ПЛАН_Пр17!AC19-'[1]Факт за 9 мес. 2023г._до ГОДА'!AC19</f>
        <v>0</v>
      </c>
      <c r="AD19" s="55">
        <f>[1]ПЛАН_Пр17!AD19-'[1]Факт за 9 мес. 2023г._до ГОДА'!AD19</f>
        <v>0</v>
      </c>
      <c r="AE19" s="56">
        <f t="shared" si="6"/>
        <v>0</v>
      </c>
      <c r="AF19" s="53">
        <f>[1]ПЛАН_Пр17!AF19-'[1]Факт за 9 мес. 2023г._до ГОДА'!AF19</f>
        <v>-11203</v>
      </c>
      <c r="AG19" s="57">
        <f t="shared" si="7"/>
        <v>-11203</v>
      </c>
      <c r="AH19" s="55"/>
      <c r="AI19" s="55"/>
      <c r="AJ19" s="58"/>
      <c r="AK19" s="55"/>
      <c r="AL19" s="55"/>
      <c r="AM19" s="55"/>
      <c r="AN19" s="55"/>
      <c r="AO19" s="59">
        <f>[1]ПЛАН_Пр17!AO19-'[1]Факт за 9 мес. 2023г._до ГОДА'!AO19</f>
        <v>0</v>
      </c>
      <c r="AP19" s="59"/>
      <c r="AQ19" s="60">
        <f t="shared" si="8"/>
        <v>-11203</v>
      </c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</row>
    <row r="20" spans="1:56" ht="20.25" x14ac:dyDescent="0.3">
      <c r="A20" s="51">
        <f t="shared" si="9"/>
        <v>10</v>
      </c>
      <c r="B20" s="52" t="s">
        <v>60</v>
      </c>
      <c r="C20" s="53">
        <f>[1]ПЛАН_Пр17!C20-'[1]Факт за 9 мес. 2023г._до ГОДА'!C20</f>
        <v>2300</v>
      </c>
      <c r="D20" s="53">
        <f>[1]ПЛАН_Пр17!D20-'[1]Факт за 9 мес. 2023г._до ГОДА'!D20</f>
        <v>0</v>
      </c>
      <c r="E20" s="53">
        <f>[1]ПЛАН_Пр17!E20-'[1]Факт за 9 мес. 2023г._до ГОДА'!E20</f>
        <v>0</v>
      </c>
      <c r="F20" s="53">
        <f>[1]ПЛАН_Пр17!F20-'[1]Факт за 9 мес. 2023г._до ГОДА'!F20</f>
        <v>0</v>
      </c>
      <c r="G20" s="53">
        <f>[1]ПЛАН_Пр17!G20-'[1]Факт за 9 мес. 2023г._до ГОДА'!G20</f>
        <v>-425</v>
      </c>
      <c r="H20" s="53">
        <f>[1]ПЛАН_Пр17!H20-'[1]Факт за 9 мес. 2023г._до ГОДА'!H20</f>
        <v>0</v>
      </c>
      <c r="I20" s="53">
        <f>[1]ПЛАН_Пр17!I20-'[1]Факт за 9 мес. 2023г._до ГОДА'!I20</f>
        <v>0</v>
      </c>
      <c r="J20" s="53">
        <f>[1]ПЛАН_Пр17!J20-'[1]Факт за 9 мес. 2023г._до ГОДА'!J20</f>
        <v>0</v>
      </c>
      <c r="K20" s="53">
        <f>[1]ПЛАН_Пр17!K20-'[1]Факт за 9 мес. 2023г._до ГОДА'!K20</f>
        <v>0</v>
      </c>
      <c r="L20" s="53">
        <f>[1]ПЛАН_Пр17!L20-'[1]Факт за 9 мес. 2023г._до ГОДА'!L20</f>
        <v>0</v>
      </c>
      <c r="M20" s="53">
        <f>[1]ПЛАН_Пр17!M20-'[1]Факт за 9 мес. 2023г._до ГОДА'!M20</f>
        <v>0</v>
      </c>
      <c r="N20" s="53">
        <f>[1]ПЛАН_Пр17!N20-'[1]Факт за 9 мес. 2023г._до ГОДА'!N20</f>
        <v>0</v>
      </c>
      <c r="O20" s="53">
        <f>[1]ПЛАН_Пр17!O20-'[1]Факт за 9 мес. 2023г._до ГОДА'!O20</f>
        <v>510</v>
      </c>
      <c r="P20" s="53">
        <f>[1]ПЛАН_Пр17!P20-'[1]Факт за 9 мес. 2023г._до ГОДА'!P20</f>
        <v>0</v>
      </c>
      <c r="Q20" s="53">
        <f>[1]ПЛАН_Пр17!Q20-'[1]Факт за 9 мес. 2023г._до ГОДА'!Q20</f>
        <v>0</v>
      </c>
      <c r="R20" s="53">
        <f>[1]ПЛАН_Пр17!R20-'[1]Факт за 9 мес. 2023г._до ГОДА'!R20</f>
        <v>0</v>
      </c>
      <c r="S20" s="54">
        <f>[1]ПЛАН_Пр17!S20-'[1]Факт за 9 мес. 2023г._до ГОДА'!S20</f>
        <v>-675</v>
      </c>
      <c r="T20" s="53">
        <f>[1]ПЛАН_Пр17!T20-'[1]Факт за 9 мес. 2023г._до ГОДА'!T20</f>
        <v>0</v>
      </c>
      <c r="U20" s="53">
        <f>[1]ПЛАН_Пр17!U20-'[1]Факт за 9 мес. 2023г._до ГОДА'!U20</f>
        <v>0</v>
      </c>
      <c r="V20" s="53">
        <f>[1]ПЛАН_Пр17!V20-'[1]Факт за 9 мес. 2023г._до ГОДА'!V20</f>
        <v>0</v>
      </c>
      <c r="W20" s="53">
        <f>[1]ПЛАН_Пр17!W20-'[1]Факт за 9 мес. 2023г._до ГОДА'!W20</f>
        <v>0</v>
      </c>
      <c r="X20" s="53">
        <f>[1]ПЛАН_Пр17!X20-'[1]Факт за 9 мес. 2023г._до ГОДА'!X20</f>
        <v>-19</v>
      </c>
      <c r="Y20" s="55">
        <f>[1]ПЛАН_Пр17!Y20-'[1]Факт за 9 мес. 2023г._до ГОДА'!Y20</f>
        <v>0</v>
      </c>
      <c r="Z20" s="55">
        <f>[1]ПЛАН_Пр17!Z20-'[1]Факт за 9 мес. 2023г._до ГОДА'!Z20</f>
        <v>0</v>
      </c>
      <c r="AA20" s="55">
        <f>[1]ПЛАН_Пр17!AA20-'[1]Факт за 9 мес. 2023г._до ГОДА'!AA20</f>
        <v>0</v>
      </c>
      <c r="AB20" s="56">
        <f t="shared" si="5"/>
        <v>1691</v>
      </c>
      <c r="AC20" s="55">
        <f>[1]ПЛАН_Пр17!AC20-'[1]Факт за 9 мес. 2023г._до ГОДА'!AC20</f>
        <v>0</v>
      </c>
      <c r="AD20" s="55">
        <f>[1]ПЛАН_Пр17!AD20-'[1]Факт за 9 мес. 2023г._до ГОДА'!AD20</f>
        <v>0</v>
      </c>
      <c r="AE20" s="56">
        <f t="shared" si="6"/>
        <v>1691</v>
      </c>
      <c r="AF20" s="53">
        <f>[1]ПЛАН_Пр17!AF20-'[1]Факт за 9 мес. 2023г._до ГОДА'!AF20</f>
        <v>0</v>
      </c>
      <c r="AG20" s="57">
        <f t="shared" si="7"/>
        <v>1691</v>
      </c>
      <c r="AH20" s="55"/>
      <c r="AI20" s="55"/>
      <c r="AJ20" s="58"/>
      <c r="AK20" s="55"/>
      <c r="AL20" s="55"/>
      <c r="AM20" s="55"/>
      <c r="AN20" s="55"/>
      <c r="AO20" s="59">
        <f>[1]ПЛАН_Пр17!AO20-'[1]Факт за 9 мес. 2023г._до ГОДА'!AO20</f>
        <v>0</v>
      </c>
      <c r="AP20" s="59"/>
      <c r="AQ20" s="60">
        <f t="shared" si="8"/>
        <v>1691</v>
      </c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</row>
    <row r="21" spans="1:56" ht="20.25" x14ac:dyDescent="0.3">
      <c r="A21" s="51">
        <f t="shared" si="9"/>
        <v>11</v>
      </c>
      <c r="B21" s="65" t="s">
        <v>61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7"/>
      <c r="T21" s="66"/>
      <c r="U21" s="66"/>
      <c r="V21" s="66"/>
      <c r="W21" s="66"/>
      <c r="X21" s="66"/>
      <c r="Y21" s="66"/>
      <c r="Z21" s="66"/>
      <c r="AA21" s="66"/>
      <c r="AB21" s="56">
        <f t="shared" si="5"/>
        <v>0</v>
      </c>
      <c r="AC21" s="55">
        <f>[1]ПЛАН_Пр17!AC21-'[1]Факт за 9 мес. 2023г._до ГОДА'!AC21</f>
        <v>813</v>
      </c>
      <c r="AD21" s="55">
        <f>[1]ПЛАН_Пр17!AD21-'[1]Факт за 9 мес. 2023г._до ГОДА'!AD21</f>
        <v>12</v>
      </c>
      <c r="AE21" s="56">
        <f t="shared" si="6"/>
        <v>825</v>
      </c>
      <c r="AF21" s="66"/>
      <c r="AG21" s="57">
        <f t="shared" si="7"/>
        <v>825</v>
      </c>
      <c r="AH21" s="55"/>
      <c r="AI21" s="55"/>
      <c r="AJ21" s="68"/>
      <c r="AK21" s="55"/>
      <c r="AL21" s="55"/>
      <c r="AM21" s="55"/>
      <c r="AN21" s="55"/>
      <c r="AO21" s="59"/>
      <c r="AP21" s="59"/>
      <c r="AQ21" s="60">
        <f t="shared" si="8"/>
        <v>825</v>
      </c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</row>
    <row r="22" spans="1:56" ht="40.5" x14ac:dyDescent="0.3">
      <c r="A22" s="62"/>
      <c r="B22" s="63" t="s">
        <v>62</v>
      </c>
      <c r="C22" s="64">
        <f>SUM(C16:C21)</f>
        <v>2300</v>
      </c>
      <c r="D22" s="64">
        <f t="shared" ref="D22:AQ22" si="10">SUM(D16:D21)</f>
        <v>0</v>
      </c>
      <c r="E22" s="64">
        <f t="shared" si="10"/>
        <v>0</v>
      </c>
      <c r="F22" s="64">
        <f t="shared" si="10"/>
        <v>0</v>
      </c>
      <c r="G22" s="64">
        <f t="shared" si="10"/>
        <v>-425</v>
      </c>
      <c r="H22" s="64">
        <f t="shared" si="10"/>
        <v>0</v>
      </c>
      <c r="I22" s="64">
        <f t="shared" si="10"/>
        <v>0</v>
      </c>
      <c r="J22" s="64">
        <f t="shared" si="10"/>
        <v>0</v>
      </c>
      <c r="K22" s="64">
        <f t="shared" si="10"/>
        <v>0</v>
      </c>
      <c r="L22" s="64">
        <f t="shared" si="10"/>
        <v>0</v>
      </c>
      <c r="M22" s="64">
        <f t="shared" si="10"/>
        <v>0</v>
      </c>
      <c r="N22" s="64">
        <f t="shared" si="10"/>
        <v>0</v>
      </c>
      <c r="O22" s="64">
        <f t="shared" si="10"/>
        <v>510</v>
      </c>
      <c r="P22" s="64">
        <f t="shared" si="10"/>
        <v>0</v>
      </c>
      <c r="Q22" s="64">
        <f t="shared" si="10"/>
        <v>0</v>
      </c>
      <c r="R22" s="64">
        <f t="shared" si="10"/>
        <v>0</v>
      </c>
      <c r="S22" s="64">
        <f t="shared" si="10"/>
        <v>-675</v>
      </c>
      <c r="T22" s="64">
        <f t="shared" si="10"/>
        <v>0</v>
      </c>
      <c r="U22" s="64">
        <f t="shared" si="10"/>
        <v>0</v>
      </c>
      <c r="V22" s="64">
        <f t="shared" si="10"/>
        <v>0</v>
      </c>
      <c r="W22" s="64">
        <f t="shared" si="10"/>
        <v>0</v>
      </c>
      <c r="X22" s="64">
        <f t="shared" si="10"/>
        <v>-19</v>
      </c>
      <c r="Y22" s="64">
        <f t="shared" si="10"/>
        <v>0</v>
      </c>
      <c r="Z22" s="64">
        <f t="shared" si="10"/>
        <v>0</v>
      </c>
      <c r="AA22" s="64">
        <f t="shared" si="10"/>
        <v>0</v>
      </c>
      <c r="AB22" s="64">
        <f t="shared" si="10"/>
        <v>1691</v>
      </c>
      <c r="AC22" s="64">
        <f t="shared" si="10"/>
        <v>373</v>
      </c>
      <c r="AD22" s="64">
        <f t="shared" si="10"/>
        <v>231</v>
      </c>
      <c r="AE22" s="64">
        <f t="shared" si="10"/>
        <v>2295</v>
      </c>
      <c r="AF22" s="64">
        <f t="shared" si="10"/>
        <v>-11203</v>
      </c>
      <c r="AG22" s="64">
        <f t="shared" si="10"/>
        <v>-8908</v>
      </c>
      <c r="AH22" s="64">
        <f t="shared" si="10"/>
        <v>0</v>
      </c>
      <c r="AI22" s="64">
        <f t="shared" si="10"/>
        <v>0</v>
      </c>
      <c r="AJ22" s="64">
        <f t="shared" si="10"/>
        <v>0</v>
      </c>
      <c r="AK22" s="64">
        <f t="shared" si="10"/>
        <v>0</v>
      </c>
      <c r="AL22" s="64">
        <f t="shared" si="10"/>
        <v>0</v>
      </c>
      <c r="AM22" s="64">
        <f t="shared" si="10"/>
        <v>0</v>
      </c>
      <c r="AN22" s="64">
        <f t="shared" si="10"/>
        <v>0</v>
      </c>
      <c r="AO22" s="64">
        <f t="shared" si="10"/>
        <v>0</v>
      </c>
      <c r="AP22" s="64">
        <f t="shared" si="10"/>
        <v>0</v>
      </c>
      <c r="AQ22" s="64">
        <f t="shared" si="10"/>
        <v>-8908</v>
      </c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</row>
    <row r="23" spans="1:56" ht="40.5" x14ac:dyDescent="0.3">
      <c r="A23" s="69">
        <v>12</v>
      </c>
      <c r="B23" s="52" t="s">
        <v>63</v>
      </c>
      <c r="C23" s="53">
        <f>[1]ПЛАН_Пр17!C23-'[1]Факт за 9 мес. 2023г._до ГОДА'!C23</f>
        <v>0</v>
      </c>
      <c r="D23" s="53">
        <f>[1]ПЛАН_Пр17!D23-'[1]Факт за 9 мес. 2023г._до ГОДА'!D23</f>
        <v>0</v>
      </c>
      <c r="E23" s="53">
        <f>[1]ПЛАН_Пр17!E23-'[1]Факт за 9 мес. 2023г._до ГОДА'!E23</f>
        <v>0</v>
      </c>
      <c r="F23" s="53">
        <f>[1]ПЛАН_Пр17!F23-'[1]Факт за 9 мес. 2023г._до ГОДА'!F23</f>
        <v>0</v>
      </c>
      <c r="G23" s="53">
        <f>[1]ПЛАН_Пр17!G23-'[1]Факт за 9 мес. 2023г._до ГОДА'!G23</f>
        <v>0</v>
      </c>
      <c r="H23" s="53">
        <f>[1]ПЛАН_Пр17!H23-'[1]Факт за 9 мес. 2023г._до ГОДА'!H23</f>
        <v>0</v>
      </c>
      <c r="I23" s="53">
        <f>[1]ПЛАН_Пр17!I23-'[1]Факт за 9 мес. 2023г._до ГОДА'!I23</f>
        <v>0</v>
      </c>
      <c r="J23" s="53">
        <f>[1]ПЛАН_Пр17!J23-'[1]Факт за 9 мес. 2023г._до ГОДА'!J23</f>
        <v>0</v>
      </c>
      <c r="K23" s="53">
        <f>[1]ПЛАН_Пр17!K23-'[1]Факт за 9 мес. 2023г._до ГОДА'!K23</f>
        <v>0</v>
      </c>
      <c r="L23" s="53">
        <f>[1]ПЛАН_Пр17!L23-'[1]Факт за 9 мес. 2023г._до ГОДА'!L23</f>
        <v>0</v>
      </c>
      <c r="M23" s="53">
        <f>[1]ПЛАН_Пр17!M23-'[1]Факт за 9 мес. 2023г._до ГОДА'!M23</f>
        <v>0</v>
      </c>
      <c r="N23" s="53">
        <f>[1]ПЛАН_Пр17!N23-'[1]Факт за 9 мес. 2023г._до ГОДА'!N23</f>
        <v>0</v>
      </c>
      <c r="O23" s="53">
        <f>[1]ПЛАН_Пр17!O23-'[1]Факт за 9 мес. 2023г._до ГОДА'!O23</f>
        <v>0</v>
      </c>
      <c r="P23" s="53">
        <f>[1]ПЛАН_Пр17!P23-'[1]Факт за 9 мес. 2023г._до ГОДА'!P23</f>
        <v>0</v>
      </c>
      <c r="Q23" s="53">
        <f>[1]ПЛАН_Пр17!Q23-'[1]Факт за 9 мес. 2023г._до ГОДА'!Q23</f>
        <v>0</v>
      </c>
      <c r="R23" s="53">
        <f>[1]ПЛАН_Пр17!R23-'[1]Факт за 9 мес. 2023г._до ГОДА'!R23</f>
        <v>0</v>
      </c>
      <c r="S23" s="54">
        <f>[1]ПЛАН_Пр17!S23-'[1]Факт за 9 мес. 2023г._до ГОДА'!S23</f>
        <v>0</v>
      </c>
      <c r="T23" s="53">
        <f>[1]ПЛАН_Пр17!T23-'[1]Факт за 9 мес. 2023г._до ГОДА'!T23</f>
        <v>0</v>
      </c>
      <c r="U23" s="53">
        <f>[1]ПЛАН_Пр17!U23-'[1]Факт за 9 мес. 2023г._до ГОДА'!U23</f>
        <v>0</v>
      </c>
      <c r="V23" s="53">
        <f>[1]ПЛАН_Пр17!V23-'[1]Факт за 9 мес. 2023г._до ГОДА'!V23</f>
        <v>0</v>
      </c>
      <c r="W23" s="53">
        <f>[1]ПЛАН_Пр17!W23-'[1]Факт за 9 мес. 2023г._до ГОДА'!W23</f>
        <v>0</v>
      </c>
      <c r="X23" s="53">
        <f>[1]ПЛАН_Пр17!X23-'[1]Факт за 9 мес. 2023г._до ГОДА'!X23</f>
        <v>0</v>
      </c>
      <c r="Y23" s="55">
        <f>[1]ПЛАН_Пр17!Y23-'[1]Факт за 9 мес. 2023г._до ГОДА'!Y23</f>
        <v>0</v>
      </c>
      <c r="Z23" s="55">
        <f>[1]ПЛАН_Пр17!Z23-'[1]Факт за 9 мес. 2023г._до ГОДА'!Z23</f>
        <v>0</v>
      </c>
      <c r="AA23" s="55">
        <f>[1]ПЛАН_Пр17!AA23-'[1]Факт за 9 мес. 2023г._до ГОДА'!AA23</f>
        <v>0</v>
      </c>
      <c r="AB23" s="56">
        <f t="shared" ref="AB23:AB25" si="11">SUM(C23:AA23)</f>
        <v>0</v>
      </c>
      <c r="AC23" s="55">
        <f>[1]ПЛАН_Пр17!AC23-'[1]Факт за 9 мес. 2023г._до ГОДА'!AC23</f>
        <v>0</v>
      </c>
      <c r="AD23" s="55">
        <f>[1]ПЛАН_Пр17!AD23-'[1]Факт за 9 мес. 2023г._до ГОДА'!AD23</f>
        <v>0</v>
      </c>
      <c r="AE23" s="56">
        <f t="shared" ref="AE23:AE25" si="12">AB23+AC23+AD23</f>
        <v>0</v>
      </c>
      <c r="AF23" s="53">
        <f>[1]ПЛАН_Пр17!AF23-'[1]Факт за 9 мес. 2023г._до ГОДА'!AF23</f>
        <v>-1061</v>
      </c>
      <c r="AG23" s="57">
        <f t="shared" ref="AG23:AG25" si="13">AE23+AF23</f>
        <v>-1061</v>
      </c>
      <c r="AH23" s="55"/>
      <c r="AI23" s="55"/>
      <c r="AJ23" s="58"/>
      <c r="AK23" s="55"/>
      <c r="AL23" s="55"/>
      <c r="AM23" s="55"/>
      <c r="AN23" s="55"/>
      <c r="AO23" s="59">
        <f>[1]ПЛАН_Пр17!AO23-'[1]Факт за 9 мес. 2023г._до ГОДА'!AO23</f>
        <v>0</v>
      </c>
      <c r="AP23" s="59"/>
      <c r="AQ23" s="60">
        <f t="shared" ref="AQ23:AQ25" si="14">AG23+AH23+AI23+AJ23+AN23+AO23+AP23</f>
        <v>-1061</v>
      </c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</row>
    <row r="24" spans="1:56" ht="40.5" x14ac:dyDescent="0.3">
      <c r="A24" s="69">
        <v>13</v>
      </c>
      <c r="B24" s="65" t="s">
        <v>64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7"/>
      <c r="T24" s="66"/>
      <c r="U24" s="66"/>
      <c r="V24" s="66"/>
      <c r="W24" s="66"/>
      <c r="X24" s="66"/>
      <c r="Y24" s="66"/>
      <c r="Z24" s="66"/>
      <c r="AA24" s="66"/>
      <c r="AB24" s="56">
        <f t="shared" si="11"/>
        <v>0</v>
      </c>
      <c r="AC24" s="55">
        <f>[1]ПЛАН_Пр17!AC24-'[1]Факт за 9 мес. 2023г._до ГОДА'!AC24</f>
        <v>1565</v>
      </c>
      <c r="AD24" s="55">
        <f>[1]ПЛАН_Пр17!AD24-'[1]Факт за 9 мес. 2023г._до ГОДА'!AD24</f>
        <v>-80</v>
      </c>
      <c r="AE24" s="56">
        <f t="shared" si="12"/>
        <v>1485</v>
      </c>
      <c r="AF24" s="66"/>
      <c r="AG24" s="57">
        <f t="shared" si="13"/>
        <v>1485</v>
      </c>
      <c r="AH24" s="55"/>
      <c r="AI24" s="55"/>
      <c r="AJ24" s="68"/>
      <c r="AK24" s="55"/>
      <c r="AL24" s="55"/>
      <c r="AM24" s="55"/>
      <c r="AN24" s="55"/>
      <c r="AO24" s="59"/>
      <c r="AP24" s="59"/>
      <c r="AQ24" s="60">
        <f t="shared" si="14"/>
        <v>1485</v>
      </c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</row>
    <row r="25" spans="1:56" ht="20.25" x14ac:dyDescent="0.3">
      <c r="A25" s="69">
        <v>14</v>
      </c>
      <c r="B25" s="65" t="s">
        <v>65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7"/>
      <c r="T25" s="66"/>
      <c r="U25" s="66"/>
      <c r="V25" s="66"/>
      <c r="W25" s="66"/>
      <c r="X25" s="66"/>
      <c r="Y25" s="66"/>
      <c r="Z25" s="66"/>
      <c r="AA25" s="66"/>
      <c r="AB25" s="56">
        <f t="shared" si="11"/>
        <v>0</v>
      </c>
      <c r="AC25" s="55">
        <f>[1]ПЛАН_Пр17!AC25-'[1]Факт за 9 мес. 2023г._до ГОДА'!AC25</f>
        <v>0</v>
      </c>
      <c r="AD25" s="55">
        <f>[1]ПЛАН_Пр17!AD25-'[1]Факт за 9 мес. 2023г._до ГОДА'!AD25</f>
        <v>0</v>
      </c>
      <c r="AE25" s="56">
        <f t="shared" si="12"/>
        <v>0</v>
      </c>
      <c r="AF25" s="66"/>
      <c r="AG25" s="57">
        <f t="shared" si="13"/>
        <v>0</v>
      </c>
      <c r="AH25" s="55"/>
      <c r="AI25" s="55"/>
      <c r="AJ25" s="68"/>
      <c r="AK25" s="55"/>
      <c r="AL25" s="55"/>
      <c r="AM25" s="55"/>
      <c r="AN25" s="55"/>
      <c r="AO25" s="59"/>
      <c r="AP25" s="59"/>
      <c r="AQ25" s="60">
        <f t="shared" si="14"/>
        <v>0</v>
      </c>
    </row>
    <row r="26" spans="1:56" ht="40.5" x14ac:dyDescent="0.3">
      <c r="A26" s="62"/>
      <c r="B26" s="63" t="s">
        <v>66</v>
      </c>
      <c r="C26" s="64">
        <f>SUM(C23:C25)</f>
        <v>0</v>
      </c>
      <c r="D26" s="64">
        <f t="shared" ref="D26:AQ26" si="15">SUM(D23:D25)</f>
        <v>0</v>
      </c>
      <c r="E26" s="64">
        <f t="shared" si="15"/>
        <v>0</v>
      </c>
      <c r="F26" s="64">
        <f t="shared" si="15"/>
        <v>0</v>
      </c>
      <c r="G26" s="64">
        <f t="shared" si="15"/>
        <v>0</v>
      </c>
      <c r="H26" s="64">
        <f t="shared" si="15"/>
        <v>0</v>
      </c>
      <c r="I26" s="64">
        <f t="shared" si="15"/>
        <v>0</v>
      </c>
      <c r="J26" s="64">
        <f t="shared" si="15"/>
        <v>0</v>
      </c>
      <c r="K26" s="64">
        <f t="shared" si="15"/>
        <v>0</v>
      </c>
      <c r="L26" s="64">
        <f t="shared" si="15"/>
        <v>0</v>
      </c>
      <c r="M26" s="64">
        <f t="shared" si="15"/>
        <v>0</v>
      </c>
      <c r="N26" s="64">
        <f t="shared" si="15"/>
        <v>0</v>
      </c>
      <c r="O26" s="64">
        <f t="shared" si="15"/>
        <v>0</v>
      </c>
      <c r="P26" s="64">
        <f t="shared" si="15"/>
        <v>0</v>
      </c>
      <c r="Q26" s="64">
        <f t="shared" si="15"/>
        <v>0</v>
      </c>
      <c r="R26" s="64">
        <f t="shared" si="15"/>
        <v>0</v>
      </c>
      <c r="S26" s="64">
        <f t="shared" si="15"/>
        <v>0</v>
      </c>
      <c r="T26" s="64">
        <f t="shared" si="15"/>
        <v>0</v>
      </c>
      <c r="U26" s="64">
        <f t="shared" si="15"/>
        <v>0</v>
      </c>
      <c r="V26" s="64">
        <f t="shared" si="15"/>
        <v>0</v>
      </c>
      <c r="W26" s="64">
        <f t="shared" si="15"/>
        <v>0</v>
      </c>
      <c r="X26" s="64">
        <f t="shared" si="15"/>
        <v>0</v>
      </c>
      <c r="Y26" s="64">
        <f t="shared" si="15"/>
        <v>0</v>
      </c>
      <c r="Z26" s="64">
        <f t="shared" si="15"/>
        <v>0</v>
      </c>
      <c r="AA26" s="64">
        <f t="shared" si="15"/>
        <v>0</v>
      </c>
      <c r="AB26" s="64">
        <f t="shared" si="15"/>
        <v>0</v>
      </c>
      <c r="AC26" s="64">
        <f t="shared" si="15"/>
        <v>1565</v>
      </c>
      <c r="AD26" s="64">
        <f t="shared" si="15"/>
        <v>-80</v>
      </c>
      <c r="AE26" s="64">
        <f t="shared" si="15"/>
        <v>1485</v>
      </c>
      <c r="AF26" s="64">
        <f t="shared" si="15"/>
        <v>-1061</v>
      </c>
      <c r="AG26" s="64">
        <f t="shared" si="15"/>
        <v>424</v>
      </c>
      <c r="AH26" s="64">
        <f t="shared" si="15"/>
        <v>0</v>
      </c>
      <c r="AI26" s="64">
        <f t="shared" si="15"/>
        <v>0</v>
      </c>
      <c r="AJ26" s="64">
        <f t="shared" si="15"/>
        <v>0</v>
      </c>
      <c r="AK26" s="64">
        <f t="shared" si="15"/>
        <v>0</v>
      </c>
      <c r="AL26" s="64">
        <f t="shared" si="15"/>
        <v>0</v>
      </c>
      <c r="AM26" s="64">
        <f t="shared" si="15"/>
        <v>0</v>
      </c>
      <c r="AN26" s="64">
        <f t="shared" si="15"/>
        <v>0</v>
      </c>
      <c r="AO26" s="64">
        <f t="shared" si="15"/>
        <v>0</v>
      </c>
      <c r="AP26" s="64">
        <f t="shared" si="15"/>
        <v>0</v>
      </c>
      <c r="AQ26" s="64">
        <f t="shared" si="15"/>
        <v>424</v>
      </c>
    </row>
    <row r="27" spans="1:56" ht="20.25" x14ac:dyDescent="0.3">
      <c r="A27" s="70">
        <v>15</v>
      </c>
      <c r="B27" s="65" t="s">
        <v>67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7"/>
      <c r="T27" s="66"/>
      <c r="U27" s="66"/>
      <c r="V27" s="66"/>
      <c r="W27" s="66"/>
      <c r="X27" s="66"/>
      <c r="Y27" s="66"/>
      <c r="Z27" s="66"/>
      <c r="AA27" s="66"/>
      <c r="AB27" s="56">
        <f t="shared" ref="AB27:AB51" si="16">SUM(C27:AA27)</f>
        <v>0</v>
      </c>
      <c r="AC27" s="55">
        <f>[1]ПЛАН_Пр17!AC27-'[1]Факт за 9 мес. 2023г._до ГОДА'!AC27</f>
        <v>0</v>
      </c>
      <c r="AD27" s="55">
        <f>[1]ПЛАН_Пр17!AD27-'[1]Факт за 9 мес. 2023г._до ГОДА'!AD27</f>
        <v>0</v>
      </c>
      <c r="AE27" s="56">
        <f t="shared" ref="AE27:AE51" si="17">AB27+AC27+AD27</f>
        <v>0</v>
      </c>
      <c r="AF27" s="66"/>
      <c r="AG27" s="57">
        <f t="shared" ref="AG27:AG51" si="18">AE27+AF27</f>
        <v>0</v>
      </c>
      <c r="AH27" s="55"/>
      <c r="AI27" s="55"/>
      <c r="AJ27" s="68"/>
      <c r="AK27" s="55"/>
      <c r="AL27" s="55"/>
      <c r="AM27" s="55"/>
      <c r="AN27" s="55"/>
      <c r="AO27" s="59"/>
      <c r="AP27" s="59"/>
      <c r="AQ27" s="60">
        <f t="shared" ref="AQ27:AQ51" si="19">AG27+AH27+AI27+AJ27+AN27+AO27+AP27</f>
        <v>0</v>
      </c>
    </row>
    <row r="28" spans="1:56" ht="20.25" x14ac:dyDescent="0.3">
      <c r="A28" s="70">
        <f>A27+1</f>
        <v>16</v>
      </c>
      <c r="B28" s="65" t="s">
        <v>68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7"/>
      <c r="T28" s="66"/>
      <c r="U28" s="66"/>
      <c r="V28" s="66"/>
      <c r="W28" s="66"/>
      <c r="X28" s="66"/>
      <c r="Y28" s="66"/>
      <c r="Z28" s="66"/>
      <c r="AA28" s="66"/>
      <c r="AB28" s="56">
        <f t="shared" si="16"/>
        <v>0</v>
      </c>
      <c r="AC28" s="55">
        <f>[1]ПЛАН_Пр17!AC28-'[1]Факт за 9 мес. 2023г._до ГОДА'!AC28</f>
        <v>0</v>
      </c>
      <c r="AD28" s="55">
        <f>[1]ПЛАН_Пр17!AD28-'[1]Факт за 9 мес. 2023г._до ГОДА'!AD28</f>
        <v>0</v>
      </c>
      <c r="AE28" s="56">
        <f t="shared" si="17"/>
        <v>0</v>
      </c>
      <c r="AF28" s="66"/>
      <c r="AG28" s="57">
        <f t="shared" si="18"/>
        <v>0</v>
      </c>
      <c r="AH28" s="55"/>
      <c r="AI28" s="55"/>
      <c r="AJ28" s="68"/>
      <c r="AK28" s="55"/>
      <c r="AL28" s="55"/>
      <c r="AM28" s="55"/>
      <c r="AN28" s="55"/>
      <c r="AO28" s="59"/>
      <c r="AP28" s="59"/>
      <c r="AQ28" s="60">
        <f t="shared" si="19"/>
        <v>0</v>
      </c>
    </row>
    <row r="29" spans="1:56" ht="20.25" x14ac:dyDescent="0.3">
      <c r="A29" s="70">
        <f t="shared" ref="A29:A51" si="20">A28+1</f>
        <v>17</v>
      </c>
      <c r="B29" s="65" t="s">
        <v>69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7"/>
      <c r="T29" s="66"/>
      <c r="U29" s="66"/>
      <c r="V29" s="66"/>
      <c r="W29" s="66"/>
      <c r="X29" s="66"/>
      <c r="Y29" s="66"/>
      <c r="Z29" s="66"/>
      <c r="AA29" s="66"/>
      <c r="AB29" s="56">
        <f t="shared" si="16"/>
        <v>0</v>
      </c>
      <c r="AC29" s="55">
        <f>[1]ПЛАН_Пр17!AC29-'[1]Факт за 9 мес. 2023г._до ГОДА'!AC29</f>
        <v>0</v>
      </c>
      <c r="AD29" s="55">
        <f>[1]ПЛАН_Пр17!AD29-'[1]Факт за 9 мес. 2023г._до ГОДА'!AD29</f>
        <v>0</v>
      </c>
      <c r="AE29" s="56">
        <f t="shared" si="17"/>
        <v>0</v>
      </c>
      <c r="AF29" s="66"/>
      <c r="AG29" s="57">
        <f t="shared" si="18"/>
        <v>0</v>
      </c>
      <c r="AH29" s="55"/>
      <c r="AI29" s="55"/>
      <c r="AJ29" s="68"/>
      <c r="AK29" s="55"/>
      <c r="AL29" s="55"/>
      <c r="AM29" s="55"/>
      <c r="AN29" s="55"/>
      <c r="AO29" s="59"/>
      <c r="AP29" s="59"/>
      <c r="AQ29" s="60">
        <f t="shared" si="19"/>
        <v>0</v>
      </c>
    </row>
    <row r="30" spans="1:56" ht="20.25" x14ac:dyDescent="0.3">
      <c r="A30" s="70">
        <f t="shared" si="20"/>
        <v>18</v>
      </c>
      <c r="B30" s="65" t="s">
        <v>70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7"/>
      <c r="T30" s="66"/>
      <c r="U30" s="66"/>
      <c r="V30" s="66"/>
      <c r="W30" s="66"/>
      <c r="X30" s="66"/>
      <c r="Y30" s="66"/>
      <c r="Z30" s="66"/>
      <c r="AA30" s="66"/>
      <c r="AB30" s="56">
        <f t="shared" si="16"/>
        <v>0</v>
      </c>
      <c r="AC30" s="55">
        <f>[1]ПЛАН_Пр17!AC30-'[1]Факт за 9 мес. 2023г._до ГОДА'!AC30</f>
        <v>0</v>
      </c>
      <c r="AD30" s="55">
        <f>[1]ПЛАН_Пр17!AD30-'[1]Факт за 9 мес. 2023г._до ГОДА'!AD30</f>
        <v>0</v>
      </c>
      <c r="AE30" s="56">
        <f t="shared" si="17"/>
        <v>0</v>
      </c>
      <c r="AF30" s="66"/>
      <c r="AG30" s="57">
        <f t="shared" si="18"/>
        <v>0</v>
      </c>
      <c r="AH30" s="55"/>
      <c r="AI30" s="55"/>
      <c r="AJ30" s="68"/>
      <c r="AK30" s="55"/>
      <c r="AL30" s="55"/>
      <c r="AM30" s="55"/>
      <c r="AN30" s="55"/>
      <c r="AO30" s="59"/>
      <c r="AP30" s="59"/>
      <c r="AQ30" s="60">
        <f t="shared" si="19"/>
        <v>0</v>
      </c>
    </row>
    <row r="31" spans="1:56" ht="20.25" x14ac:dyDescent="0.3">
      <c r="A31" s="70">
        <f t="shared" si="20"/>
        <v>19</v>
      </c>
      <c r="B31" s="65" t="s">
        <v>71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7"/>
      <c r="T31" s="66"/>
      <c r="U31" s="66"/>
      <c r="V31" s="66"/>
      <c r="W31" s="66"/>
      <c r="X31" s="66"/>
      <c r="Y31" s="66"/>
      <c r="Z31" s="66"/>
      <c r="AA31" s="66"/>
      <c r="AB31" s="56">
        <f t="shared" si="16"/>
        <v>0</v>
      </c>
      <c r="AC31" s="55">
        <f>[1]ПЛАН_Пр17!AC31-'[1]Факт за 9 мес. 2023г._до ГОДА'!AC31</f>
        <v>0</v>
      </c>
      <c r="AD31" s="55">
        <f>[1]ПЛАН_Пр17!AD31-'[1]Факт за 9 мес. 2023г._до ГОДА'!AD31</f>
        <v>0</v>
      </c>
      <c r="AE31" s="56">
        <f t="shared" si="17"/>
        <v>0</v>
      </c>
      <c r="AF31" s="66"/>
      <c r="AG31" s="57">
        <f t="shared" si="18"/>
        <v>0</v>
      </c>
      <c r="AH31" s="55"/>
      <c r="AI31" s="55"/>
      <c r="AJ31" s="68"/>
      <c r="AK31" s="55"/>
      <c r="AL31" s="55"/>
      <c r="AM31" s="55"/>
      <c r="AN31" s="55"/>
      <c r="AO31" s="59"/>
      <c r="AP31" s="59"/>
      <c r="AQ31" s="60">
        <f t="shared" si="19"/>
        <v>0</v>
      </c>
    </row>
    <row r="32" spans="1:56" ht="20.25" x14ac:dyDescent="0.3">
      <c r="A32" s="70">
        <f t="shared" si="20"/>
        <v>20</v>
      </c>
      <c r="B32" s="65" t="s">
        <v>72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7"/>
      <c r="T32" s="66"/>
      <c r="U32" s="66"/>
      <c r="V32" s="66"/>
      <c r="W32" s="66"/>
      <c r="X32" s="66"/>
      <c r="Y32" s="66"/>
      <c r="Z32" s="66"/>
      <c r="AA32" s="66"/>
      <c r="AB32" s="56">
        <f t="shared" si="16"/>
        <v>0</v>
      </c>
      <c r="AC32" s="55">
        <f>[1]ПЛАН_Пр17!AC32-'[1]Факт за 9 мес. 2023г._до ГОДА'!AC32</f>
        <v>0</v>
      </c>
      <c r="AD32" s="55">
        <f>[1]ПЛАН_Пр17!AD32-'[1]Факт за 9 мес. 2023г._до ГОДА'!AD32</f>
        <v>0</v>
      </c>
      <c r="AE32" s="56">
        <f t="shared" si="17"/>
        <v>0</v>
      </c>
      <c r="AF32" s="66"/>
      <c r="AG32" s="57">
        <f t="shared" si="18"/>
        <v>0</v>
      </c>
      <c r="AH32" s="55"/>
      <c r="AI32" s="55"/>
      <c r="AJ32" s="68"/>
      <c r="AK32" s="55"/>
      <c r="AL32" s="55"/>
      <c r="AM32" s="55"/>
      <c r="AN32" s="55"/>
      <c r="AO32" s="59"/>
      <c r="AP32" s="59"/>
      <c r="AQ32" s="60">
        <f t="shared" si="19"/>
        <v>0</v>
      </c>
    </row>
    <row r="33" spans="1:43" ht="20.25" x14ac:dyDescent="0.3">
      <c r="A33" s="70">
        <f t="shared" si="20"/>
        <v>21</v>
      </c>
      <c r="B33" s="65" t="s">
        <v>73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7"/>
      <c r="T33" s="66"/>
      <c r="U33" s="66"/>
      <c r="V33" s="66"/>
      <c r="W33" s="66"/>
      <c r="X33" s="66"/>
      <c r="Y33" s="66"/>
      <c r="Z33" s="66"/>
      <c r="AA33" s="66"/>
      <c r="AB33" s="56">
        <f t="shared" si="16"/>
        <v>0</v>
      </c>
      <c r="AC33" s="55">
        <f>[1]ПЛАН_Пр17!AC33-'[1]Факт за 9 мес. 2023г._до ГОДА'!AC33</f>
        <v>0</v>
      </c>
      <c r="AD33" s="55">
        <f>[1]ПЛАН_Пр17!AD33-'[1]Факт за 9 мес. 2023г._до ГОДА'!AD33</f>
        <v>0</v>
      </c>
      <c r="AE33" s="56">
        <f t="shared" si="17"/>
        <v>0</v>
      </c>
      <c r="AF33" s="66"/>
      <c r="AG33" s="57">
        <f t="shared" si="18"/>
        <v>0</v>
      </c>
      <c r="AH33" s="55"/>
      <c r="AI33" s="55"/>
      <c r="AJ33" s="68"/>
      <c r="AK33" s="55"/>
      <c r="AL33" s="55"/>
      <c r="AM33" s="55"/>
      <c r="AN33" s="55"/>
      <c r="AO33" s="59"/>
      <c r="AP33" s="59"/>
      <c r="AQ33" s="60">
        <f t="shared" si="19"/>
        <v>0</v>
      </c>
    </row>
    <row r="34" spans="1:43" ht="20.25" x14ac:dyDescent="0.3">
      <c r="A34" s="70">
        <f t="shared" si="20"/>
        <v>22</v>
      </c>
      <c r="B34" s="65" t="s">
        <v>74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7"/>
      <c r="T34" s="66"/>
      <c r="U34" s="66"/>
      <c r="V34" s="66"/>
      <c r="W34" s="66"/>
      <c r="X34" s="66"/>
      <c r="Y34" s="66"/>
      <c r="Z34" s="66"/>
      <c r="AA34" s="66"/>
      <c r="AB34" s="56">
        <f t="shared" si="16"/>
        <v>0</v>
      </c>
      <c r="AC34" s="55">
        <f>[1]ПЛАН_Пр17!AC34-'[1]Факт за 9 мес. 2023г._до ГОДА'!AC34</f>
        <v>0</v>
      </c>
      <c r="AD34" s="55">
        <f>[1]ПЛАН_Пр17!AD34-'[1]Факт за 9 мес. 2023г._до ГОДА'!AD34</f>
        <v>0</v>
      </c>
      <c r="AE34" s="56">
        <f t="shared" si="17"/>
        <v>0</v>
      </c>
      <c r="AF34" s="66"/>
      <c r="AG34" s="57">
        <f t="shared" si="18"/>
        <v>0</v>
      </c>
      <c r="AH34" s="55"/>
      <c r="AI34" s="55"/>
      <c r="AJ34" s="68"/>
      <c r="AK34" s="55"/>
      <c r="AL34" s="55"/>
      <c r="AM34" s="55"/>
      <c r="AN34" s="55"/>
      <c r="AO34" s="59"/>
      <c r="AP34" s="59"/>
      <c r="AQ34" s="60">
        <f t="shared" si="19"/>
        <v>0</v>
      </c>
    </row>
    <row r="35" spans="1:43" ht="20.25" x14ac:dyDescent="0.3">
      <c r="A35" s="70">
        <f t="shared" si="20"/>
        <v>23</v>
      </c>
      <c r="B35" s="65" t="s">
        <v>75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7"/>
      <c r="T35" s="66"/>
      <c r="U35" s="66"/>
      <c r="V35" s="66"/>
      <c r="W35" s="66"/>
      <c r="X35" s="66"/>
      <c r="Y35" s="66"/>
      <c r="Z35" s="66"/>
      <c r="AA35" s="66"/>
      <c r="AB35" s="56">
        <f t="shared" si="16"/>
        <v>0</v>
      </c>
      <c r="AC35" s="55">
        <f>[1]ПЛАН_Пр17!AC35-'[1]Факт за 9 мес. 2023г._до ГОДА'!AC35</f>
        <v>0</v>
      </c>
      <c r="AD35" s="55">
        <f>[1]ПЛАН_Пр17!AD35-'[1]Факт за 9 мес. 2023г._до ГОДА'!AD35</f>
        <v>0</v>
      </c>
      <c r="AE35" s="56">
        <f t="shared" si="17"/>
        <v>0</v>
      </c>
      <c r="AF35" s="66"/>
      <c r="AG35" s="57">
        <f t="shared" si="18"/>
        <v>0</v>
      </c>
      <c r="AH35" s="55"/>
      <c r="AI35" s="55"/>
      <c r="AJ35" s="68"/>
      <c r="AK35" s="55"/>
      <c r="AL35" s="55"/>
      <c r="AM35" s="55"/>
      <c r="AN35" s="55"/>
      <c r="AO35" s="59"/>
      <c r="AP35" s="59"/>
      <c r="AQ35" s="60">
        <f t="shared" si="19"/>
        <v>0</v>
      </c>
    </row>
    <row r="36" spans="1:43" ht="20.25" x14ac:dyDescent="0.3">
      <c r="A36" s="70">
        <f t="shared" si="20"/>
        <v>24</v>
      </c>
      <c r="B36" s="65" t="s">
        <v>76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7"/>
      <c r="T36" s="66"/>
      <c r="U36" s="66"/>
      <c r="V36" s="66"/>
      <c r="W36" s="66"/>
      <c r="X36" s="66"/>
      <c r="Y36" s="66"/>
      <c r="Z36" s="66"/>
      <c r="AA36" s="66"/>
      <c r="AB36" s="56">
        <f t="shared" si="16"/>
        <v>0</v>
      </c>
      <c r="AC36" s="55">
        <f>[1]ПЛАН_Пр17!AC36-'[1]Факт за 9 мес. 2023г._до ГОДА'!AC36</f>
        <v>0</v>
      </c>
      <c r="AD36" s="55">
        <f>[1]ПЛАН_Пр17!AD36-'[1]Факт за 9 мес. 2023г._до ГОДА'!AD36</f>
        <v>0</v>
      </c>
      <c r="AE36" s="56">
        <f t="shared" si="17"/>
        <v>0</v>
      </c>
      <c r="AF36" s="66"/>
      <c r="AG36" s="57">
        <f t="shared" si="18"/>
        <v>0</v>
      </c>
      <c r="AH36" s="55"/>
      <c r="AI36" s="55"/>
      <c r="AJ36" s="68"/>
      <c r="AK36" s="55"/>
      <c r="AL36" s="55"/>
      <c r="AM36" s="55"/>
      <c r="AN36" s="55"/>
      <c r="AO36" s="59"/>
      <c r="AP36" s="59"/>
      <c r="AQ36" s="60">
        <f t="shared" si="19"/>
        <v>0</v>
      </c>
    </row>
    <row r="37" spans="1:43" ht="20.25" x14ac:dyDescent="0.3">
      <c r="A37" s="70">
        <f t="shared" si="20"/>
        <v>25</v>
      </c>
      <c r="B37" s="65" t="s">
        <v>77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7"/>
      <c r="T37" s="66"/>
      <c r="U37" s="66"/>
      <c r="V37" s="66"/>
      <c r="W37" s="66"/>
      <c r="X37" s="66"/>
      <c r="Y37" s="66"/>
      <c r="Z37" s="66"/>
      <c r="AA37" s="66"/>
      <c r="AB37" s="56">
        <f t="shared" si="16"/>
        <v>0</v>
      </c>
      <c r="AC37" s="55">
        <f>[1]ПЛАН_Пр17!AC37-'[1]Факт за 9 мес. 2023г._до ГОДА'!AC37</f>
        <v>0</v>
      </c>
      <c r="AD37" s="55">
        <f>[1]ПЛАН_Пр17!AD37-'[1]Факт за 9 мес. 2023г._до ГОДА'!AD37</f>
        <v>0</v>
      </c>
      <c r="AE37" s="56">
        <f t="shared" si="17"/>
        <v>0</v>
      </c>
      <c r="AF37" s="66"/>
      <c r="AG37" s="57">
        <f t="shared" si="18"/>
        <v>0</v>
      </c>
      <c r="AH37" s="55"/>
      <c r="AI37" s="55"/>
      <c r="AJ37" s="68"/>
      <c r="AK37" s="55"/>
      <c r="AL37" s="55"/>
      <c r="AM37" s="55"/>
      <c r="AN37" s="55"/>
      <c r="AO37" s="59"/>
      <c r="AP37" s="59"/>
      <c r="AQ37" s="60">
        <f t="shared" si="19"/>
        <v>0</v>
      </c>
    </row>
    <row r="38" spans="1:43" ht="20.25" x14ac:dyDescent="0.3">
      <c r="A38" s="70">
        <f t="shared" si="20"/>
        <v>26</v>
      </c>
      <c r="B38" s="65" t="s">
        <v>78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7"/>
      <c r="T38" s="66"/>
      <c r="U38" s="66"/>
      <c r="V38" s="66"/>
      <c r="W38" s="66"/>
      <c r="X38" s="66"/>
      <c r="Y38" s="66"/>
      <c r="Z38" s="66"/>
      <c r="AA38" s="66"/>
      <c r="AB38" s="56">
        <f t="shared" si="16"/>
        <v>0</v>
      </c>
      <c r="AC38" s="55">
        <f>[1]ПЛАН_Пр17!AC38-'[1]Факт за 9 мес. 2023г._до ГОДА'!AC38</f>
        <v>0</v>
      </c>
      <c r="AD38" s="55">
        <f>[1]ПЛАН_Пр17!AD38-'[1]Факт за 9 мес. 2023г._до ГОДА'!AD38</f>
        <v>0</v>
      </c>
      <c r="AE38" s="56">
        <f t="shared" si="17"/>
        <v>0</v>
      </c>
      <c r="AF38" s="66"/>
      <c r="AG38" s="57">
        <f t="shared" si="18"/>
        <v>0</v>
      </c>
      <c r="AH38" s="55"/>
      <c r="AI38" s="55"/>
      <c r="AJ38" s="68"/>
      <c r="AK38" s="55"/>
      <c r="AL38" s="55"/>
      <c r="AM38" s="55"/>
      <c r="AN38" s="55"/>
      <c r="AO38" s="59"/>
      <c r="AP38" s="59"/>
      <c r="AQ38" s="60">
        <f t="shared" si="19"/>
        <v>0</v>
      </c>
    </row>
    <row r="39" spans="1:43" ht="20.25" x14ac:dyDescent="0.3">
      <c r="A39" s="70">
        <f t="shared" si="20"/>
        <v>27</v>
      </c>
      <c r="B39" s="65" t="s">
        <v>79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7"/>
      <c r="T39" s="66"/>
      <c r="U39" s="66"/>
      <c r="V39" s="66"/>
      <c r="W39" s="66"/>
      <c r="X39" s="66"/>
      <c r="Y39" s="66"/>
      <c r="Z39" s="66"/>
      <c r="AA39" s="66"/>
      <c r="AB39" s="56">
        <f t="shared" si="16"/>
        <v>0</v>
      </c>
      <c r="AC39" s="55">
        <f>[1]ПЛАН_Пр17!AC39-'[1]Факт за 9 мес. 2023г._до ГОДА'!AC39</f>
        <v>0</v>
      </c>
      <c r="AD39" s="55">
        <f>[1]ПЛАН_Пр17!AD39-'[1]Факт за 9 мес. 2023г._до ГОДА'!AD39</f>
        <v>0</v>
      </c>
      <c r="AE39" s="56">
        <f t="shared" si="17"/>
        <v>0</v>
      </c>
      <c r="AF39" s="66"/>
      <c r="AG39" s="57">
        <f t="shared" si="18"/>
        <v>0</v>
      </c>
      <c r="AH39" s="55"/>
      <c r="AI39" s="55"/>
      <c r="AJ39" s="68"/>
      <c r="AK39" s="55"/>
      <c r="AL39" s="55"/>
      <c r="AM39" s="55"/>
      <c r="AN39" s="55"/>
      <c r="AO39" s="59"/>
      <c r="AP39" s="59"/>
      <c r="AQ39" s="60">
        <f t="shared" si="19"/>
        <v>0</v>
      </c>
    </row>
    <row r="40" spans="1:43" ht="40.5" x14ac:dyDescent="0.3">
      <c r="A40" s="70">
        <f t="shared" si="20"/>
        <v>28</v>
      </c>
      <c r="B40" s="65" t="s">
        <v>80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7"/>
      <c r="T40" s="66"/>
      <c r="U40" s="66"/>
      <c r="V40" s="66"/>
      <c r="W40" s="66"/>
      <c r="X40" s="66"/>
      <c r="Y40" s="66"/>
      <c r="Z40" s="66"/>
      <c r="AA40" s="66"/>
      <c r="AB40" s="56">
        <f t="shared" si="16"/>
        <v>0</v>
      </c>
      <c r="AC40" s="55">
        <f>[1]ПЛАН_Пр17!AC40-'[1]Факт за 9 мес. 2023г._до ГОДА'!AC40</f>
        <v>0</v>
      </c>
      <c r="AD40" s="55">
        <f>[1]ПЛАН_Пр17!AD40-'[1]Факт за 9 мес. 2023г._до ГОДА'!AD40</f>
        <v>0</v>
      </c>
      <c r="AE40" s="56">
        <f t="shared" si="17"/>
        <v>0</v>
      </c>
      <c r="AF40" s="66"/>
      <c r="AG40" s="57">
        <f t="shared" si="18"/>
        <v>0</v>
      </c>
      <c r="AH40" s="55"/>
      <c r="AI40" s="55"/>
      <c r="AJ40" s="68"/>
      <c r="AK40" s="55"/>
      <c r="AL40" s="55"/>
      <c r="AM40" s="55"/>
      <c r="AN40" s="55"/>
      <c r="AO40" s="59"/>
      <c r="AP40" s="59"/>
      <c r="AQ40" s="60">
        <f t="shared" si="19"/>
        <v>0</v>
      </c>
    </row>
    <row r="41" spans="1:43" ht="20.25" x14ac:dyDescent="0.3">
      <c r="A41" s="70">
        <f t="shared" si="20"/>
        <v>29</v>
      </c>
      <c r="B41" s="65" t="s">
        <v>81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7"/>
      <c r="T41" s="66"/>
      <c r="U41" s="66"/>
      <c r="V41" s="66"/>
      <c r="W41" s="66"/>
      <c r="X41" s="66"/>
      <c r="Y41" s="66"/>
      <c r="Z41" s="66"/>
      <c r="AA41" s="66"/>
      <c r="AB41" s="56">
        <f t="shared" si="16"/>
        <v>0</v>
      </c>
      <c r="AC41" s="55">
        <f>[1]ПЛАН_Пр17!AC41-'[1]Факт за 9 мес. 2023г._до ГОДА'!AC41</f>
        <v>0</v>
      </c>
      <c r="AD41" s="55">
        <f>[1]ПЛАН_Пр17!AD41-'[1]Факт за 9 мес. 2023г._до ГОДА'!AD41</f>
        <v>0</v>
      </c>
      <c r="AE41" s="56">
        <f t="shared" si="17"/>
        <v>0</v>
      </c>
      <c r="AF41" s="66"/>
      <c r="AG41" s="57">
        <f t="shared" si="18"/>
        <v>0</v>
      </c>
      <c r="AH41" s="55"/>
      <c r="AI41" s="55"/>
      <c r="AJ41" s="68"/>
      <c r="AK41" s="55"/>
      <c r="AL41" s="55"/>
      <c r="AM41" s="55"/>
      <c r="AN41" s="55"/>
      <c r="AO41" s="59"/>
      <c r="AP41" s="59"/>
      <c r="AQ41" s="60">
        <f t="shared" si="19"/>
        <v>0</v>
      </c>
    </row>
    <row r="42" spans="1:43" ht="20.25" x14ac:dyDescent="0.3">
      <c r="A42" s="70">
        <f t="shared" si="20"/>
        <v>30</v>
      </c>
      <c r="B42" s="65" t="s">
        <v>82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7"/>
      <c r="T42" s="66"/>
      <c r="U42" s="66"/>
      <c r="V42" s="66"/>
      <c r="W42" s="66"/>
      <c r="X42" s="66"/>
      <c r="Y42" s="66"/>
      <c r="Z42" s="66"/>
      <c r="AA42" s="66"/>
      <c r="AB42" s="56">
        <f t="shared" si="16"/>
        <v>0</v>
      </c>
      <c r="AC42" s="55">
        <f>[1]ПЛАН_Пр17!AC42-'[1]Факт за 9 мес. 2023г._до ГОДА'!AC42</f>
        <v>0</v>
      </c>
      <c r="AD42" s="55">
        <f>[1]ПЛАН_Пр17!AD42-'[1]Факт за 9 мес. 2023г._до ГОДА'!AD42</f>
        <v>0</v>
      </c>
      <c r="AE42" s="56">
        <f t="shared" si="17"/>
        <v>0</v>
      </c>
      <c r="AF42" s="66"/>
      <c r="AG42" s="57">
        <f t="shared" si="18"/>
        <v>0</v>
      </c>
      <c r="AH42" s="55"/>
      <c r="AI42" s="55"/>
      <c r="AJ42" s="68"/>
      <c r="AK42" s="55"/>
      <c r="AL42" s="55"/>
      <c r="AM42" s="55"/>
      <c r="AN42" s="55"/>
      <c r="AO42" s="59"/>
      <c r="AP42" s="59"/>
      <c r="AQ42" s="60">
        <f t="shared" si="19"/>
        <v>0</v>
      </c>
    </row>
    <row r="43" spans="1:43" ht="20.25" x14ac:dyDescent="0.3">
      <c r="A43" s="70">
        <f t="shared" si="20"/>
        <v>31</v>
      </c>
      <c r="B43" s="65" t="s">
        <v>83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7"/>
      <c r="T43" s="66"/>
      <c r="U43" s="66"/>
      <c r="V43" s="66"/>
      <c r="W43" s="66"/>
      <c r="X43" s="66"/>
      <c r="Y43" s="66"/>
      <c r="Z43" s="66"/>
      <c r="AA43" s="66"/>
      <c r="AB43" s="56">
        <f t="shared" si="16"/>
        <v>0</v>
      </c>
      <c r="AC43" s="55">
        <f>[1]ПЛАН_Пр17!AC43-'[1]Факт за 9 мес. 2023г._до ГОДА'!AC43</f>
        <v>0</v>
      </c>
      <c r="AD43" s="55">
        <f>[1]ПЛАН_Пр17!AD43-'[1]Факт за 9 мес. 2023г._до ГОДА'!AD43</f>
        <v>0</v>
      </c>
      <c r="AE43" s="56">
        <f t="shared" si="17"/>
        <v>0</v>
      </c>
      <c r="AF43" s="66"/>
      <c r="AG43" s="57">
        <f t="shared" si="18"/>
        <v>0</v>
      </c>
      <c r="AH43" s="55"/>
      <c r="AI43" s="55"/>
      <c r="AJ43" s="68"/>
      <c r="AK43" s="55"/>
      <c r="AL43" s="55"/>
      <c r="AM43" s="55"/>
      <c r="AN43" s="55"/>
      <c r="AO43" s="59"/>
      <c r="AP43" s="59"/>
      <c r="AQ43" s="60">
        <f t="shared" si="19"/>
        <v>0</v>
      </c>
    </row>
    <row r="44" spans="1:43" ht="20.25" x14ac:dyDescent="0.3">
      <c r="A44" s="70">
        <f t="shared" si="20"/>
        <v>32</v>
      </c>
      <c r="B44" s="65" t="s">
        <v>84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7"/>
      <c r="T44" s="66"/>
      <c r="U44" s="66"/>
      <c r="V44" s="66"/>
      <c r="W44" s="66"/>
      <c r="X44" s="66"/>
      <c r="Y44" s="66"/>
      <c r="Z44" s="66"/>
      <c r="AA44" s="66"/>
      <c r="AB44" s="56">
        <f t="shared" si="16"/>
        <v>0</v>
      </c>
      <c r="AC44" s="55">
        <f>[1]ПЛАН_Пр17!AC44-'[1]Факт за 9 мес. 2023г._до ГОДА'!AC44</f>
        <v>0</v>
      </c>
      <c r="AD44" s="55">
        <f>[1]ПЛАН_Пр17!AD44-'[1]Факт за 9 мес. 2023г._до ГОДА'!AD44</f>
        <v>0</v>
      </c>
      <c r="AE44" s="56">
        <f t="shared" si="17"/>
        <v>0</v>
      </c>
      <c r="AF44" s="66"/>
      <c r="AG44" s="57">
        <f t="shared" si="18"/>
        <v>0</v>
      </c>
      <c r="AH44" s="55"/>
      <c r="AI44" s="55"/>
      <c r="AJ44" s="68"/>
      <c r="AK44" s="55"/>
      <c r="AL44" s="55"/>
      <c r="AM44" s="55"/>
      <c r="AN44" s="55"/>
      <c r="AO44" s="59"/>
      <c r="AP44" s="59"/>
      <c r="AQ44" s="60">
        <f t="shared" si="19"/>
        <v>0</v>
      </c>
    </row>
    <row r="45" spans="1:43" ht="40.5" x14ac:dyDescent="0.3">
      <c r="A45" s="70">
        <f t="shared" si="20"/>
        <v>33</v>
      </c>
      <c r="B45" s="52" t="s">
        <v>85</v>
      </c>
      <c r="C45" s="53">
        <f>[1]ПЛАН_Пр17!C45-'[1]Факт за 9 мес. 2023г._до ГОДА'!C45</f>
        <v>0</v>
      </c>
      <c r="D45" s="53">
        <f>[1]ПЛАН_Пр17!D45-'[1]Факт за 9 мес. 2023г._до ГОДА'!D45</f>
        <v>0</v>
      </c>
      <c r="E45" s="53">
        <f>[1]ПЛАН_Пр17!E45-'[1]Факт за 9 мес. 2023г._до ГОДА'!E45</f>
        <v>0</v>
      </c>
      <c r="F45" s="53">
        <f>[1]ПЛАН_Пр17!F45-'[1]Факт за 9 мес. 2023г._до ГОДА'!F45</f>
        <v>0</v>
      </c>
      <c r="G45" s="53">
        <f>[1]ПЛАН_Пр17!G45-'[1]Факт за 9 мес. 2023г._до ГОДА'!G45</f>
        <v>0</v>
      </c>
      <c r="H45" s="53">
        <f>[1]ПЛАН_Пр17!H45-'[1]Факт за 9 мес. 2023г._до ГОДА'!H45</f>
        <v>0</v>
      </c>
      <c r="I45" s="53">
        <f>[1]ПЛАН_Пр17!I45-'[1]Факт за 9 мес. 2023г._до ГОДА'!I45</f>
        <v>0</v>
      </c>
      <c r="J45" s="53">
        <f>[1]ПЛАН_Пр17!J45-'[1]Факт за 9 мес. 2023г._до ГОДА'!J45</f>
        <v>0</v>
      </c>
      <c r="K45" s="53">
        <f>[1]ПЛАН_Пр17!K45-'[1]Факт за 9 мес. 2023г._до ГОДА'!K45</f>
        <v>0</v>
      </c>
      <c r="L45" s="53">
        <f>[1]ПЛАН_Пр17!L45-'[1]Факт за 9 мес. 2023г._до ГОДА'!L45</f>
        <v>0</v>
      </c>
      <c r="M45" s="53">
        <f>[1]ПЛАН_Пр17!M45-'[1]Факт за 9 мес. 2023г._до ГОДА'!M45</f>
        <v>0</v>
      </c>
      <c r="N45" s="53">
        <f>[1]ПЛАН_Пр17!N45-'[1]Факт за 9 мес. 2023г._до ГОДА'!N45</f>
        <v>0</v>
      </c>
      <c r="O45" s="53">
        <f>[1]ПЛАН_Пр17!O45-'[1]Факт за 9 мес. 2023г._до ГОДА'!O45</f>
        <v>0</v>
      </c>
      <c r="P45" s="53">
        <f>[1]ПЛАН_Пр17!P45-'[1]Факт за 9 мес. 2023г._до ГОДА'!P45</f>
        <v>0</v>
      </c>
      <c r="Q45" s="53">
        <f>[1]ПЛАН_Пр17!Q45-'[1]Факт за 9 мес. 2023г._до ГОДА'!Q45</f>
        <v>0</v>
      </c>
      <c r="R45" s="53">
        <f>[1]ПЛАН_Пр17!R45-'[1]Факт за 9 мес. 2023г._до ГОДА'!R45</f>
        <v>0</v>
      </c>
      <c r="S45" s="54">
        <f>[1]ПЛАН_Пр17!S45-'[1]Факт за 9 мес. 2023г._до ГОДА'!S45</f>
        <v>0</v>
      </c>
      <c r="T45" s="53">
        <f>[1]ПЛАН_Пр17!T45-'[1]Факт за 9 мес. 2023г._до ГОДА'!T45</f>
        <v>0</v>
      </c>
      <c r="U45" s="53">
        <f>[1]ПЛАН_Пр17!U45-'[1]Факт за 9 мес. 2023г._до ГОДА'!U45</f>
        <v>0</v>
      </c>
      <c r="V45" s="53">
        <f>[1]ПЛАН_Пр17!V45-'[1]Факт за 9 мес. 2023г._до ГОДА'!V45</f>
        <v>0</v>
      </c>
      <c r="W45" s="53">
        <f>[1]ПЛАН_Пр17!W45-'[1]Факт за 9 мес. 2023г._до ГОДА'!W45</f>
        <v>0</v>
      </c>
      <c r="X45" s="53">
        <f>[1]ПЛАН_Пр17!X45-'[1]Факт за 9 мес. 2023г._до ГОДА'!X45</f>
        <v>0</v>
      </c>
      <c r="Y45" s="55">
        <f>[1]ПЛАН_Пр17!Y45-'[1]Факт за 9 мес. 2023г._до ГОДА'!Y45</f>
        <v>0</v>
      </c>
      <c r="Z45" s="55">
        <f>[1]ПЛАН_Пр17!Z45-'[1]Факт за 9 мес. 2023г._до ГОДА'!Z45</f>
        <v>0</v>
      </c>
      <c r="AA45" s="55">
        <f>[1]ПЛАН_Пр17!AA45-'[1]Факт за 9 мес. 2023г._до ГОДА'!AA45</f>
        <v>0</v>
      </c>
      <c r="AB45" s="56">
        <f t="shared" si="16"/>
        <v>0</v>
      </c>
      <c r="AC45" s="55">
        <f>[1]ПЛАН_Пр17!AC45-'[1]Факт за 9 мес. 2023г._до ГОДА'!AC45</f>
        <v>0</v>
      </c>
      <c r="AD45" s="55">
        <f>[1]ПЛАН_Пр17!AD45-'[1]Факт за 9 мес. 2023г._до ГОДА'!AD45</f>
        <v>0</v>
      </c>
      <c r="AE45" s="56">
        <f t="shared" si="17"/>
        <v>0</v>
      </c>
      <c r="AF45" s="53">
        <f>[1]ПЛАН_Пр17!AF45-'[1]Факт за 9 мес. 2023г._до ГОДА'!AF45</f>
        <v>0</v>
      </c>
      <c r="AG45" s="57">
        <f t="shared" si="18"/>
        <v>0</v>
      </c>
      <c r="AH45" s="55"/>
      <c r="AI45" s="55"/>
      <c r="AJ45" s="58"/>
      <c r="AK45" s="55"/>
      <c r="AL45" s="55"/>
      <c r="AM45" s="55"/>
      <c r="AN45" s="55"/>
      <c r="AO45" s="59">
        <f>[1]ПЛАН_Пр17!AO45-'[1]Факт за 9 мес. 2023г._до ГОДА'!AO45</f>
        <v>0</v>
      </c>
      <c r="AP45" s="59"/>
      <c r="AQ45" s="60">
        <f t="shared" si="19"/>
        <v>0</v>
      </c>
    </row>
    <row r="46" spans="1:43" ht="40.5" x14ac:dyDescent="0.3">
      <c r="A46" s="70">
        <f t="shared" si="20"/>
        <v>34</v>
      </c>
      <c r="B46" s="52" t="s">
        <v>86</v>
      </c>
      <c r="C46" s="53">
        <f>[1]ПЛАН_Пр17!C46-'[1]Факт за 9 мес. 2023г._до ГОДА'!C46</f>
        <v>0</v>
      </c>
      <c r="D46" s="53">
        <f>[1]ПЛАН_Пр17!D46-'[1]Факт за 9 мес. 2023г._до ГОДА'!D46</f>
        <v>0</v>
      </c>
      <c r="E46" s="53">
        <f>[1]ПЛАН_Пр17!E46-'[1]Факт за 9 мес. 2023г._до ГОДА'!E46</f>
        <v>0</v>
      </c>
      <c r="F46" s="53">
        <f>[1]ПЛАН_Пр17!F46-'[1]Факт за 9 мес. 2023г._до ГОДА'!F46</f>
        <v>0</v>
      </c>
      <c r="G46" s="53">
        <f>[1]ПЛАН_Пр17!G46-'[1]Факт за 9 мес. 2023г._до ГОДА'!G46</f>
        <v>0</v>
      </c>
      <c r="H46" s="53">
        <f>[1]ПЛАН_Пр17!H46-'[1]Факт за 9 мес. 2023г._до ГОДА'!H46</f>
        <v>0</v>
      </c>
      <c r="I46" s="53">
        <f>[1]ПЛАН_Пр17!I46-'[1]Факт за 9 мес. 2023г._до ГОДА'!I46</f>
        <v>0</v>
      </c>
      <c r="J46" s="53">
        <f>[1]ПЛАН_Пр17!J46-'[1]Факт за 9 мес. 2023г._до ГОДА'!J46</f>
        <v>0</v>
      </c>
      <c r="K46" s="53">
        <f>[1]ПЛАН_Пр17!K46-'[1]Факт за 9 мес. 2023г._до ГОДА'!K46</f>
        <v>0</v>
      </c>
      <c r="L46" s="53">
        <f>[1]ПЛАН_Пр17!L46-'[1]Факт за 9 мес. 2023г._до ГОДА'!L46</f>
        <v>0</v>
      </c>
      <c r="M46" s="53">
        <f>[1]ПЛАН_Пр17!M46-'[1]Факт за 9 мес. 2023г._до ГОДА'!M46</f>
        <v>0</v>
      </c>
      <c r="N46" s="53">
        <f>[1]ПЛАН_Пр17!N46-'[1]Факт за 9 мес. 2023г._до ГОДА'!N46</f>
        <v>0</v>
      </c>
      <c r="O46" s="53">
        <f>[1]ПЛАН_Пр17!O46-'[1]Факт за 9 мес. 2023г._до ГОДА'!O46</f>
        <v>0</v>
      </c>
      <c r="P46" s="53">
        <f>[1]ПЛАН_Пр17!P46-'[1]Факт за 9 мес. 2023г._до ГОДА'!P46</f>
        <v>0</v>
      </c>
      <c r="Q46" s="53">
        <f>[1]ПЛАН_Пр17!Q46-'[1]Факт за 9 мес. 2023г._до ГОДА'!Q46</f>
        <v>0</v>
      </c>
      <c r="R46" s="53">
        <f>[1]ПЛАН_Пр17!R46-'[1]Факт за 9 мес. 2023г._до ГОДА'!R46</f>
        <v>0</v>
      </c>
      <c r="S46" s="54">
        <f>[1]ПЛАН_Пр17!S46-'[1]Факт за 9 мес. 2023г._до ГОДА'!S46</f>
        <v>0</v>
      </c>
      <c r="T46" s="53">
        <f>[1]ПЛАН_Пр17!T46-'[1]Факт за 9 мес. 2023г._до ГОДА'!T46</f>
        <v>0</v>
      </c>
      <c r="U46" s="53">
        <f>[1]ПЛАН_Пр17!U46-'[1]Факт за 9 мес. 2023г._до ГОДА'!U46</f>
        <v>0</v>
      </c>
      <c r="V46" s="53">
        <f>[1]ПЛАН_Пр17!V46-'[1]Факт за 9 мес. 2023г._до ГОДА'!V46</f>
        <v>0</v>
      </c>
      <c r="W46" s="53">
        <f>[1]ПЛАН_Пр17!W46-'[1]Факт за 9 мес. 2023г._до ГОДА'!W46</f>
        <v>0</v>
      </c>
      <c r="X46" s="53">
        <f>[1]ПЛАН_Пр17!X46-'[1]Факт за 9 мес. 2023г._до ГОДА'!X46</f>
        <v>0</v>
      </c>
      <c r="Y46" s="55">
        <f>[1]ПЛАН_Пр17!Y46-'[1]Факт за 9 мес. 2023г._до ГОДА'!Y46</f>
        <v>0</v>
      </c>
      <c r="Z46" s="55">
        <f>[1]ПЛАН_Пр17!Z46-'[1]Факт за 9 мес. 2023г._до ГОДА'!Z46</f>
        <v>0</v>
      </c>
      <c r="AA46" s="55">
        <f>[1]ПЛАН_Пр17!AA46-'[1]Факт за 9 мес. 2023г._до ГОДА'!AA46</f>
        <v>0</v>
      </c>
      <c r="AB46" s="56">
        <f t="shared" si="16"/>
        <v>0</v>
      </c>
      <c r="AC46" s="55">
        <f>[1]ПЛАН_Пр17!AC46-'[1]Факт за 9 мес. 2023г._до ГОДА'!AC46</f>
        <v>0</v>
      </c>
      <c r="AD46" s="55">
        <f>[1]ПЛАН_Пр17!AD46-'[1]Факт за 9 мес. 2023г._до ГОДА'!AD46</f>
        <v>0</v>
      </c>
      <c r="AE46" s="56">
        <f t="shared" si="17"/>
        <v>0</v>
      </c>
      <c r="AF46" s="53">
        <f>[1]ПЛАН_Пр17!AF46-'[1]Факт за 9 мес. 2023г._до ГОДА'!AF46</f>
        <v>0</v>
      </c>
      <c r="AG46" s="57">
        <f t="shared" si="18"/>
        <v>0</v>
      </c>
      <c r="AH46" s="55"/>
      <c r="AI46" s="55"/>
      <c r="AJ46" s="58"/>
      <c r="AK46" s="55"/>
      <c r="AL46" s="55"/>
      <c r="AM46" s="55"/>
      <c r="AN46" s="55"/>
      <c r="AO46" s="59">
        <f>[1]ПЛАН_Пр17!AO46-'[1]Факт за 9 мес. 2023г._до ГОДА'!AO46</f>
        <v>0</v>
      </c>
      <c r="AP46" s="59"/>
      <c r="AQ46" s="60">
        <f t="shared" si="19"/>
        <v>0</v>
      </c>
    </row>
    <row r="47" spans="1:43" ht="20.25" x14ac:dyDescent="0.3">
      <c r="A47" s="70">
        <f t="shared" si="20"/>
        <v>35</v>
      </c>
      <c r="B47" s="52" t="s">
        <v>87</v>
      </c>
      <c r="C47" s="53">
        <f>[1]ПЛАН_Пр17!C47-'[1]Факт за 9 мес. 2023г._до ГОДА'!C47</f>
        <v>0</v>
      </c>
      <c r="D47" s="53">
        <f>[1]ПЛАН_Пр17!D47-'[1]Факт за 9 мес. 2023г._до ГОДА'!D47</f>
        <v>0</v>
      </c>
      <c r="E47" s="53">
        <f>[1]ПЛАН_Пр17!E47-'[1]Факт за 9 мес. 2023г._до ГОДА'!E47</f>
        <v>0</v>
      </c>
      <c r="F47" s="53">
        <f>[1]ПЛАН_Пр17!F47-'[1]Факт за 9 мес. 2023г._до ГОДА'!F47</f>
        <v>0</v>
      </c>
      <c r="G47" s="53">
        <f>[1]ПЛАН_Пр17!G47-'[1]Факт за 9 мес. 2023г._до ГОДА'!G47</f>
        <v>0</v>
      </c>
      <c r="H47" s="53">
        <f>[1]ПЛАН_Пр17!H47-'[1]Факт за 9 мес. 2023г._до ГОДА'!H47</f>
        <v>0</v>
      </c>
      <c r="I47" s="53">
        <f>[1]ПЛАН_Пр17!I47-'[1]Факт за 9 мес. 2023г._до ГОДА'!I47</f>
        <v>0</v>
      </c>
      <c r="J47" s="53">
        <f>[1]ПЛАН_Пр17!J47-'[1]Факт за 9 мес. 2023г._до ГОДА'!J47</f>
        <v>0</v>
      </c>
      <c r="K47" s="53">
        <f>[1]ПЛАН_Пр17!K47-'[1]Факт за 9 мес. 2023г._до ГОДА'!K47</f>
        <v>0</v>
      </c>
      <c r="L47" s="53">
        <f>[1]ПЛАН_Пр17!L47-'[1]Факт за 9 мес. 2023г._до ГОДА'!L47</f>
        <v>0</v>
      </c>
      <c r="M47" s="53">
        <f>[1]ПЛАН_Пр17!M47-'[1]Факт за 9 мес. 2023г._до ГОДА'!M47</f>
        <v>0</v>
      </c>
      <c r="N47" s="53">
        <f>[1]ПЛАН_Пр17!N47-'[1]Факт за 9 мес. 2023г._до ГОДА'!N47</f>
        <v>0</v>
      </c>
      <c r="O47" s="53">
        <f>[1]ПЛАН_Пр17!O47-'[1]Факт за 9 мес. 2023г._до ГОДА'!O47</f>
        <v>0</v>
      </c>
      <c r="P47" s="53">
        <f>[1]ПЛАН_Пр17!P47-'[1]Факт за 9 мес. 2023г._до ГОДА'!P47</f>
        <v>0</v>
      </c>
      <c r="Q47" s="53">
        <f>[1]ПЛАН_Пр17!Q47-'[1]Факт за 9 мес. 2023г._до ГОДА'!Q47</f>
        <v>0</v>
      </c>
      <c r="R47" s="53">
        <f>[1]ПЛАН_Пр17!R47-'[1]Факт за 9 мес. 2023г._до ГОДА'!R47</f>
        <v>0</v>
      </c>
      <c r="S47" s="54">
        <f>[1]ПЛАН_Пр17!S47-'[1]Факт за 9 мес. 2023г._до ГОДА'!S47</f>
        <v>0</v>
      </c>
      <c r="T47" s="53">
        <f>[1]ПЛАН_Пр17!T47-'[1]Факт за 9 мес. 2023г._до ГОДА'!T47</f>
        <v>0</v>
      </c>
      <c r="U47" s="53">
        <f>[1]ПЛАН_Пр17!U47-'[1]Факт за 9 мес. 2023г._до ГОДА'!U47</f>
        <v>0</v>
      </c>
      <c r="V47" s="53">
        <f>[1]ПЛАН_Пр17!V47-'[1]Факт за 9 мес. 2023г._до ГОДА'!V47</f>
        <v>0</v>
      </c>
      <c r="W47" s="53">
        <f>[1]ПЛАН_Пр17!W47-'[1]Факт за 9 мес. 2023г._до ГОДА'!W47</f>
        <v>0</v>
      </c>
      <c r="X47" s="53">
        <f>[1]ПЛАН_Пр17!X47-'[1]Факт за 9 мес. 2023г._до ГОДА'!X47</f>
        <v>0</v>
      </c>
      <c r="Y47" s="55">
        <f>[1]ПЛАН_Пр17!Y47-'[1]Факт за 9 мес. 2023г._до ГОДА'!Y47</f>
        <v>0</v>
      </c>
      <c r="Z47" s="55">
        <f>[1]ПЛАН_Пр17!Z47-'[1]Факт за 9 мес. 2023г._до ГОДА'!Z47</f>
        <v>0</v>
      </c>
      <c r="AA47" s="55">
        <f>[1]ПЛАН_Пр17!AA47-'[1]Факт за 9 мес. 2023г._до ГОДА'!AA47</f>
        <v>0</v>
      </c>
      <c r="AB47" s="56">
        <f t="shared" si="16"/>
        <v>0</v>
      </c>
      <c r="AC47" s="55">
        <f>[1]ПЛАН_Пр17!AC47-'[1]Факт за 9 мес. 2023г._до ГОДА'!AC47</f>
        <v>0</v>
      </c>
      <c r="AD47" s="55">
        <f>[1]ПЛАН_Пр17!AD47-'[1]Факт за 9 мес. 2023г._до ГОДА'!AD47</f>
        <v>0</v>
      </c>
      <c r="AE47" s="56">
        <f t="shared" si="17"/>
        <v>0</v>
      </c>
      <c r="AF47" s="53">
        <f>[1]ПЛАН_Пр17!AF47-'[1]Факт за 9 мес. 2023г._до ГОДА'!AF47</f>
        <v>0</v>
      </c>
      <c r="AG47" s="57">
        <f t="shared" si="18"/>
        <v>0</v>
      </c>
      <c r="AH47" s="55"/>
      <c r="AI47" s="55"/>
      <c r="AJ47" s="58"/>
      <c r="AK47" s="55"/>
      <c r="AL47" s="55"/>
      <c r="AM47" s="55"/>
      <c r="AN47" s="55"/>
      <c r="AO47" s="59">
        <f>[1]ПЛАН_Пр17!AO47-'[1]Факт за 9 мес. 2023г._до ГОДА'!AO47</f>
        <v>0</v>
      </c>
      <c r="AP47" s="59"/>
      <c r="AQ47" s="60">
        <f t="shared" si="19"/>
        <v>0</v>
      </c>
    </row>
    <row r="48" spans="1:43" ht="40.5" x14ac:dyDescent="0.3">
      <c r="A48" s="70">
        <f t="shared" si="20"/>
        <v>36</v>
      </c>
      <c r="B48" s="52" t="s">
        <v>88</v>
      </c>
      <c r="C48" s="53">
        <f>[1]ПЛАН_Пр17!C48-'[1]Факт за 9 мес. 2023г._до ГОДА'!C48</f>
        <v>0</v>
      </c>
      <c r="D48" s="53">
        <f>[1]ПЛАН_Пр17!D48-'[1]Факт за 9 мес. 2023г._до ГОДА'!D48</f>
        <v>0</v>
      </c>
      <c r="E48" s="53">
        <f>[1]ПЛАН_Пр17!E48-'[1]Факт за 9 мес. 2023г._до ГОДА'!E48</f>
        <v>0</v>
      </c>
      <c r="F48" s="53">
        <f>[1]ПЛАН_Пр17!F48-'[1]Факт за 9 мес. 2023г._до ГОДА'!F48</f>
        <v>0</v>
      </c>
      <c r="G48" s="53">
        <f>[1]ПЛАН_Пр17!G48-'[1]Факт за 9 мес. 2023г._до ГОДА'!G48</f>
        <v>0</v>
      </c>
      <c r="H48" s="53">
        <f>[1]ПЛАН_Пр17!H48-'[1]Факт за 9 мес. 2023г._до ГОДА'!H48</f>
        <v>0</v>
      </c>
      <c r="I48" s="53">
        <f>[1]ПЛАН_Пр17!I48-'[1]Факт за 9 мес. 2023г._до ГОДА'!I48</f>
        <v>0</v>
      </c>
      <c r="J48" s="53">
        <f>[1]ПЛАН_Пр17!J48-'[1]Факт за 9 мес. 2023г._до ГОДА'!J48</f>
        <v>0</v>
      </c>
      <c r="K48" s="53">
        <f>[1]ПЛАН_Пр17!K48-'[1]Факт за 9 мес. 2023г._до ГОДА'!K48</f>
        <v>0</v>
      </c>
      <c r="L48" s="53">
        <f>[1]ПЛАН_Пр17!L48-'[1]Факт за 9 мес. 2023г._до ГОДА'!L48</f>
        <v>0</v>
      </c>
      <c r="M48" s="53">
        <f>[1]ПЛАН_Пр17!M48-'[1]Факт за 9 мес. 2023г._до ГОДА'!M48</f>
        <v>0</v>
      </c>
      <c r="N48" s="53">
        <f>[1]ПЛАН_Пр17!N48-'[1]Факт за 9 мес. 2023г._до ГОДА'!N48</f>
        <v>0</v>
      </c>
      <c r="O48" s="53">
        <f>[1]ПЛАН_Пр17!O48-'[1]Факт за 9 мес. 2023г._до ГОДА'!O48</f>
        <v>0</v>
      </c>
      <c r="P48" s="53">
        <f>[1]ПЛАН_Пр17!P48-'[1]Факт за 9 мес. 2023г._до ГОДА'!P48</f>
        <v>0</v>
      </c>
      <c r="Q48" s="53">
        <f>[1]ПЛАН_Пр17!Q48-'[1]Факт за 9 мес. 2023г._до ГОДА'!Q48</f>
        <v>0</v>
      </c>
      <c r="R48" s="53">
        <f>[1]ПЛАН_Пр17!R48-'[1]Факт за 9 мес. 2023г._до ГОДА'!R48</f>
        <v>0</v>
      </c>
      <c r="S48" s="54">
        <f>[1]ПЛАН_Пр17!S48-'[1]Факт за 9 мес. 2023г._до ГОДА'!S48</f>
        <v>0</v>
      </c>
      <c r="T48" s="53">
        <f>[1]ПЛАН_Пр17!T48-'[1]Факт за 9 мес. 2023г._до ГОДА'!T48</f>
        <v>0</v>
      </c>
      <c r="U48" s="53">
        <f>[1]ПЛАН_Пр17!U48-'[1]Факт за 9 мес. 2023г._до ГОДА'!U48</f>
        <v>0</v>
      </c>
      <c r="V48" s="53">
        <f>[1]ПЛАН_Пр17!V48-'[1]Факт за 9 мес. 2023г._до ГОДА'!V48</f>
        <v>0</v>
      </c>
      <c r="W48" s="53">
        <f>[1]ПЛАН_Пр17!W48-'[1]Факт за 9 мес. 2023г._до ГОДА'!W48</f>
        <v>0</v>
      </c>
      <c r="X48" s="53">
        <f>[1]ПЛАН_Пр17!X48-'[1]Факт за 9 мес. 2023г._до ГОДА'!X48</f>
        <v>0</v>
      </c>
      <c r="Y48" s="55">
        <f>[1]ПЛАН_Пр17!Y48-'[1]Факт за 9 мес. 2023г._до ГОДА'!Y48</f>
        <v>0</v>
      </c>
      <c r="Z48" s="55">
        <f>[1]ПЛАН_Пр17!Z48-'[1]Факт за 9 мес. 2023г._до ГОДА'!Z48</f>
        <v>0</v>
      </c>
      <c r="AA48" s="55">
        <f>[1]ПЛАН_Пр17!AA48-'[1]Факт за 9 мес. 2023г._до ГОДА'!AA48</f>
        <v>0</v>
      </c>
      <c r="AB48" s="56">
        <f t="shared" si="16"/>
        <v>0</v>
      </c>
      <c r="AC48" s="55">
        <f>[1]ПЛАН_Пр17!AC48-'[1]Факт за 9 мес. 2023г._до ГОДА'!AC48</f>
        <v>68</v>
      </c>
      <c r="AD48" s="55">
        <f>[1]ПЛАН_Пр17!AD48-'[1]Факт за 9 мес. 2023г._до ГОДА'!AD48</f>
        <v>72</v>
      </c>
      <c r="AE48" s="56">
        <f t="shared" si="17"/>
        <v>140</v>
      </c>
      <c r="AF48" s="53">
        <f>[1]ПЛАН_Пр17!AF48-'[1]Факт за 9 мес. 2023г._до ГОДА'!AF48</f>
        <v>0</v>
      </c>
      <c r="AG48" s="57">
        <f t="shared" si="18"/>
        <v>140</v>
      </c>
      <c r="AH48" s="55"/>
      <c r="AI48" s="55"/>
      <c r="AJ48" s="58"/>
      <c r="AK48" s="55"/>
      <c r="AL48" s="55"/>
      <c r="AM48" s="55"/>
      <c r="AN48" s="55"/>
      <c r="AO48" s="59">
        <f>[1]ПЛАН_Пр17!AO48-'[1]Факт за 9 мес. 2023г._до ГОДА'!AO48</f>
        <v>0</v>
      </c>
      <c r="AP48" s="59"/>
      <c r="AQ48" s="60">
        <f t="shared" si="19"/>
        <v>140</v>
      </c>
    </row>
    <row r="49" spans="1:43" ht="20.25" x14ac:dyDescent="0.3">
      <c r="A49" s="70">
        <f t="shared" si="20"/>
        <v>37</v>
      </c>
      <c r="B49" s="52" t="s">
        <v>89</v>
      </c>
      <c r="C49" s="53">
        <f>[1]ПЛАН_Пр17!C49-'[1]Факт за 9 мес. 2023г._до ГОДА'!C49</f>
        <v>0</v>
      </c>
      <c r="D49" s="53">
        <f>[1]ПЛАН_Пр17!D49-'[1]Факт за 9 мес. 2023г._до ГОДА'!D49</f>
        <v>0</v>
      </c>
      <c r="E49" s="53">
        <f>[1]ПЛАН_Пр17!E49-'[1]Факт за 9 мес. 2023г._до ГОДА'!E49</f>
        <v>0</v>
      </c>
      <c r="F49" s="53">
        <f>[1]ПЛАН_Пр17!F49-'[1]Факт за 9 мес. 2023г._до ГОДА'!F49</f>
        <v>0</v>
      </c>
      <c r="G49" s="53">
        <f>[1]ПЛАН_Пр17!G49-'[1]Факт за 9 мес. 2023г._до ГОДА'!G49</f>
        <v>0</v>
      </c>
      <c r="H49" s="53">
        <f>[1]ПЛАН_Пр17!H49-'[1]Факт за 9 мес. 2023г._до ГОДА'!H49</f>
        <v>0</v>
      </c>
      <c r="I49" s="53">
        <f>[1]ПЛАН_Пр17!I49-'[1]Факт за 9 мес. 2023г._до ГОДА'!I49</f>
        <v>0</v>
      </c>
      <c r="J49" s="53">
        <f>[1]ПЛАН_Пр17!J49-'[1]Факт за 9 мес. 2023г._до ГОДА'!J49</f>
        <v>0</v>
      </c>
      <c r="K49" s="53">
        <f>[1]ПЛАН_Пр17!K49-'[1]Факт за 9 мес. 2023г._до ГОДА'!K49</f>
        <v>0</v>
      </c>
      <c r="L49" s="53">
        <f>[1]ПЛАН_Пр17!L49-'[1]Факт за 9 мес. 2023г._до ГОДА'!L49</f>
        <v>0</v>
      </c>
      <c r="M49" s="53">
        <f>[1]ПЛАН_Пр17!M49-'[1]Факт за 9 мес. 2023г._до ГОДА'!M49</f>
        <v>0</v>
      </c>
      <c r="N49" s="53">
        <f>[1]ПЛАН_Пр17!N49-'[1]Факт за 9 мес. 2023г._до ГОДА'!N49</f>
        <v>0</v>
      </c>
      <c r="O49" s="53">
        <f>[1]ПЛАН_Пр17!O49-'[1]Факт за 9 мес. 2023г._до ГОДА'!O49</f>
        <v>0</v>
      </c>
      <c r="P49" s="53">
        <f>[1]ПЛАН_Пр17!P49-'[1]Факт за 9 мес. 2023г._до ГОДА'!P49</f>
        <v>0</v>
      </c>
      <c r="Q49" s="53">
        <f>[1]ПЛАН_Пр17!Q49-'[1]Факт за 9 мес. 2023г._до ГОДА'!Q49</f>
        <v>0</v>
      </c>
      <c r="R49" s="53">
        <f>[1]ПЛАН_Пр17!R49-'[1]Факт за 9 мес. 2023г._до ГОДА'!R49</f>
        <v>0</v>
      </c>
      <c r="S49" s="54">
        <f>[1]ПЛАН_Пр17!S49-'[1]Факт за 9 мес. 2023г._до ГОДА'!S49</f>
        <v>0</v>
      </c>
      <c r="T49" s="53">
        <f>[1]ПЛАН_Пр17!T49-'[1]Факт за 9 мес. 2023г._до ГОДА'!T49</f>
        <v>0</v>
      </c>
      <c r="U49" s="53">
        <f>[1]ПЛАН_Пр17!U49-'[1]Факт за 9 мес. 2023г._до ГОДА'!U49</f>
        <v>0</v>
      </c>
      <c r="V49" s="53">
        <f>[1]ПЛАН_Пр17!V49-'[1]Факт за 9 мес. 2023г._до ГОДА'!V49</f>
        <v>0</v>
      </c>
      <c r="W49" s="53">
        <f>[1]ПЛАН_Пр17!W49-'[1]Факт за 9 мес. 2023г._до ГОДА'!W49</f>
        <v>0</v>
      </c>
      <c r="X49" s="53">
        <f>[1]ПЛАН_Пр17!X49-'[1]Факт за 9 мес. 2023г._до ГОДА'!X49</f>
        <v>0</v>
      </c>
      <c r="Y49" s="55">
        <f>[1]ПЛАН_Пр17!Y49-'[1]Факт за 9 мес. 2023г._до ГОДА'!Y49</f>
        <v>0</v>
      </c>
      <c r="Z49" s="55">
        <f>[1]ПЛАН_Пр17!Z49-'[1]Факт за 9 мес. 2023г._до ГОДА'!Z49</f>
        <v>0</v>
      </c>
      <c r="AA49" s="55">
        <f>[1]ПЛАН_Пр17!AA49-'[1]Факт за 9 мес. 2023г._до ГОДА'!AA49</f>
        <v>0</v>
      </c>
      <c r="AB49" s="56">
        <f t="shared" si="16"/>
        <v>0</v>
      </c>
      <c r="AC49" s="55">
        <f>[1]ПЛАН_Пр17!AC49-'[1]Факт за 9 мес. 2023г._до ГОДА'!AC49</f>
        <v>0</v>
      </c>
      <c r="AD49" s="55">
        <f>[1]ПЛАН_Пр17!AD49-'[1]Факт за 9 мес. 2023г._до ГОДА'!AD49</f>
        <v>0</v>
      </c>
      <c r="AE49" s="56">
        <f t="shared" si="17"/>
        <v>0</v>
      </c>
      <c r="AF49" s="53">
        <f>[1]ПЛАН_Пр17!AF49-'[1]Факт за 9 мес. 2023г._до ГОДА'!AF49</f>
        <v>0</v>
      </c>
      <c r="AG49" s="57">
        <f t="shared" si="18"/>
        <v>0</v>
      </c>
      <c r="AH49" s="55"/>
      <c r="AI49" s="55"/>
      <c r="AJ49" s="58"/>
      <c r="AK49" s="55"/>
      <c r="AL49" s="55"/>
      <c r="AM49" s="55"/>
      <c r="AN49" s="55"/>
      <c r="AO49" s="59">
        <f>[1]ПЛАН_Пр17!AO49-'[1]Факт за 9 мес. 2023г._до ГОДА'!AO49</f>
        <v>0</v>
      </c>
      <c r="AP49" s="59"/>
      <c r="AQ49" s="60">
        <f t="shared" si="19"/>
        <v>0</v>
      </c>
    </row>
    <row r="50" spans="1:43" ht="40.5" x14ac:dyDescent="0.3">
      <c r="A50" s="70">
        <f t="shared" si="20"/>
        <v>38</v>
      </c>
      <c r="B50" s="52" t="s">
        <v>90</v>
      </c>
      <c r="C50" s="53">
        <f>[1]ПЛАН_Пр17!C50-'[1]Факт за 9 мес. 2023г._до ГОДА'!C50</f>
        <v>0</v>
      </c>
      <c r="D50" s="53">
        <f>[1]ПЛАН_Пр17!D50-'[1]Факт за 9 мес. 2023г._до ГОДА'!D50</f>
        <v>0</v>
      </c>
      <c r="E50" s="53">
        <f>[1]ПЛАН_Пр17!E50-'[1]Факт за 9 мес. 2023г._до ГОДА'!E50</f>
        <v>0</v>
      </c>
      <c r="F50" s="53">
        <f>[1]ПЛАН_Пр17!F50-'[1]Факт за 9 мес. 2023г._до ГОДА'!F50</f>
        <v>0</v>
      </c>
      <c r="G50" s="53">
        <f>[1]ПЛАН_Пр17!G50-'[1]Факт за 9 мес. 2023г._до ГОДА'!G50</f>
        <v>0</v>
      </c>
      <c r="H50" s="53">
        <f>[1]ПЛАН_Пр17!H50-'[1]Факт за 9 мес. 2023г._до ГОДА'!H50</f>
        <v>0</v>
      </c>
      <c r="I50" s="53">
        <f>[1]ПЛАН_Пр17!I50-'[1]Факт за 9 мес. 2023г._до ГОДА'!I50</f>
        <v>0</v>
      </c>
      <c r="J50" s="53">
        <f>[1]ПЛАН_Пр17!J50-'[1]Факт за 9 мес. 2023г._до ГОДА'!J50</f>
        <v>0</v>
      </c>
      <c r="K50" s="53">
        <f>[1]ПЛАН_Пр17!K50-'[1]Факт за 9 мес. 2023г._до ГОДА'!K50</f>
        <v>0</v>
      </c>
      <c r="L50" s="53">
        <f>[1]ПЛАН_Пр17!L50-'[1]Факт за 9 мес. 2023г._до ГОДА'!L50</f>
        <v>0</v>
      </c>
      <c r="M50" s="53">
        <f>[1]ПЛАН_Пр17!M50-'[1]Факт за 9 мес. 2023г._до ГОДА'!M50</f>
        <v>0</v>
      </c>
      <c r="N50" s="53">
        <f>[1]ПЛАН_Пр17!N50-'[1]Факт за 9 мес. 2023г._до ГОДА'!N50</f>
        <v>0</v>
      </c>
      <c r="O50" s="53">
        <f>[1]ПЛАН_Пр17!O50-'[1]Факт за 9 мес. 2023г._до ГОДА'!O50</f>
        <v>0</v>
      </c>
      <c r="P50" s="53">
        <f>[1]ПЛАН_Пр17!P50-'[1]Факт за 9 мес. 2023г._до ГОДА'!P50</f>
        <v>0</v>
      </c>
      <c r="Q50" s="53">
        <f>[1]ПЛАН_Пр17!Q50-'[1]Факт за 9 мес. 2023г._до ГОДА'!Q50</f>
        <v>0</v>
      </c>
      <c r="R50" s="53">
        <f>[1]ПЛАН_Пр17!R50-'[1]Факт за 9 мес. 2023г._до ГОДА'!R50</f>
        <v>0</v>
      </c>
      <c r="S50" s="54">
        <f>[1]ПЛАН_Пр17!S50-'[1]Факт за 9 мес. 2023г._до ГОДА'!S50</f>
        <v>0</v>
      </c>
      <c r="T50" s="53">
        <f>[1]ПЛАН_Пр17!T50-'[1]Факт за 9 мес. 2023г._до ГОДА'!T50</f>
        <v>0</v>
      </c>
      <c r="U50" s="53">
        <f>[1]ПЛАН_Пр17!U50-'[1]Факт за 9 мес. 2023г._до ГОДА'!U50</f>
        <v>0</v>
      </c>
      <c r="V50" s="53">
        <f>[1]ПЛАН_Пр17!V50-'[1]Факт за 9 мес. 2023г._до ГОДА'!V50</f>
        <v>0</v>
      </c>
      <c r="W50" s="53">
        <f>[1]ПЛАН_Пр17!W50-'[1]Факт за 9 мес. 2023г._до ГОДА'!W50</f>
        <v>0</v>
      </c>
      <c r="X50" s="53">
        <f>[1]ПЛАН_Пр17!X50-'[1]Факт за 9 мес. 2023г._до ГОДА'!X50</f>
        <v>0</v>
      </c>
      <c r="Y50" s="55">
        <f>[1]ПЛАН_Пр17!Y50-'[1]Факт за 9 мес. 2023г._до ГОДА'!Y50</f>
        <v>0</v>
      </c>
      <c r="Z50" s="55">
        <f>[1]ПЛАН_Пр17!Z50-'[1]Факт за 9 мес. 2023г._до ГОДА'!Z50</f>
        <v>0</v>
      </c>
      <c r="AA50" s="55">
        <f>[1]ПЛАН_Пр17!AA50-'[1]Факт за 9 мес. 2023г._до ГОДА'!AA50</f>
        <v>0</v>
      </c>
      <c r="AB50" s="56">
        <f t="shared" si="16"/>
        <v>0</v>
      </c>
      <c r="AC50" s="55">
        <f>[1]ПЛАН_Пр17!AC50-'[1]Факт за 9 мес. 2023г._до ГОДА'!AC50</f>
        <v>0</v>
      </c>
      <c r="AD50" s="55">
        <f>[1]ПЛАН_Пр17!AD50-'[1]Факт за 9 мес. 2023г._до ГОДА'!AD50</f>
        <v>0</v>
      </c>
      <c r="AE50" s="56">
        <f t="shared" si="17"/>
        <v>0</v>
      </c>
      <c r="AF50" s="53">
        <f>[1]ПЛАН_Пр17!AF50-'[1]Факт за 9 мес. 2023г._до ГОДА'!AF50</f>
        <v>0</v>
      </c>
      <c r="AG50" s="57">
        <f t="shared" si="18"/>
        <v>0</v>
      </c>
      <c r="AH50" s="55"/>
      <c r="AI50" s="55"/>
      <c r="AJ50" s="58"/>
      <c r="AK50" s="55"/>
      <c r="AL50" s="55"/>
      <c r="AM50" s="55"/>
      <c r="AN50" s="55"/>
      <c r="AO50" s="59">
        <f>[1]ПЛАН_Пр17!AO50-'[1]Факт за 9 мес. 2023г._до ГОДА'!AO50</f>
        <v>0</v>
      </c>
      <c r="AP50" s="59"/>
      <c r="AQ50" s="60">
        <f t="shared" si="19"/>
        <v>0</v>
      </c>
    </row>
    <row r="51" spans="1:43" ht="40.5" x14ac:dyDescent="0.3">
      <c r="A51" s="70">
        <f t="shared" si="20"/>
        <v>39</v>
      </c>
      <c r="B51" s="52" t="s">
        <v>91</v>
      </c>
      <c r="C51" s="53">
        <f>[1]ПЛАН_Пр17!C51-'[1]Факт за 9 мес. 2023г._до ГОДА'!C51</f>
        <v>0</v>
      </c>
      <c r="D51" s="53">
        <f>[1]ПЛАН_Пр17!D51-'[1]Факт за 9 мес. 2023г._до ГОДА'!D51</f>
        <v>0</v>
      </c>
      <c r="E51" s="53">
        <f>[1]ПЛАН_Пр17!E51-'[1]Факт за 9 мес. 2023г._до ГОДА'!E51</f>
        <v>0</v>
      </c>
      <c r="F51" s="53">
        <f>[1]ПЛАН_Пр17!F51-'[1]Факт за 9 мес. 2023г._до ГОДА'!F51</f>
        <v>0</v>
      </c>
      <c r="G51" s="53">
        <f>[1]ПЛАН_Пр17!G51-'[1]Факт за 9 мес. 2023г._до ГОДА'!G51</f>
        <v>0</v>
      </c>
      <c r="H51" s="53">
        <f>[1]ПЛАН_Пр17!H51-'[1]Факт за 9 мес. 2023г._до ГОДА'!H51</f>
        <v>0</v>
      </c>
      <c r="I51" s="53">
        <f>[1]ПЛАН_Пр17!I51-'[1]Факт за 9 мес. 2023г._до ГОДА'!I51</f>
        <v>0</v>
      </c>
      <c r="J51" s="53">
        <f>[1]ПЛАН_Пр17!J51-'[1]Факт за 9 мес. 2023г._до ГОДА'!J51</f>
        <v>0</v>
      </c>
      <c r="K51" s="53">
        <f>[1]ПЛАН_Пр17!K51-'[1]Факт за 9 мес. 2023г._до ГОДА'!K51</f>
        <v>0</v>
      </c>
      <c r="L51" s="53">
        <f>[1]ПЛАН_Пр17!L51-'[1]Факт за 9 мес. 2023г._до ГОДА'!L51</f>
        <v>0</v>
      </c>
      <c r="M51" s="53">
        <f>[1]ПЛАН_Пр17!M51-'[1]Факт за 9 мес. 2023г._до ГОДА'!M51</f>
        <v>0</v>
      </c>
      <c r="N51" s="53">
        <f>[1]ПЛАН_Пр17!N51-'[1]Факт за 9 мес. 2023г._до ГОДА'!N51</f>
        <v>0</v>
      </c>
      <c r="O51" s="53">
        <f>[1]ПЛАН_Пр17!O51-'[1]Факт за 9 мес. 2023г._до ГОДА'!O51</f>
        <v>0</v>
      </c>
      <c r="P51" s="53">
        <f>[1]ПЛАН_Пр17!P51-'[1]Факт за 9 мес. 2023г._до ГОДА'!P51</f>
        <v>0</v>
      </c>
      <c r="Q51" s="53">
        <f>[1]ПЛАН_Пр17!Q51-'[1]Факт за 9 мес. 2023г._до ГОДА'!Q51</f>
        <v>0</v>
      </c>
      <c r="R51" s="53">
        <f>[1]ПЛАН_Пр17!R51-'[1]Факт за 9 мес. 2023г._до ГОДА'!R51</f>
        <v>0</v>
      </c>
      <c r="S51" s="54">
        <f>[1]ПЛАН_Пр17!S51-'[1]Факт за 9 мес. 2023г._до ГОДА'!S51</f>
        <v>0</v>
      </c>
      <c r="T51" s="53">
        <f>[1]ПЛАН_Пр17!T51-'[1]Факт за 9 мес. 2023г._до ГОДА'!T51</f>
        <v>0</v>
      </c>
      <c r="U51" s="53">
        <f>[1]ПЛАН_Пр17!U51-'[1]Факт за 9 мес. 2023г._до ГОДА'!U51</f>
        <v>0</v>
      </c>
      <c r="V51" s="53">
        <f>[1]ПЛАН_Пр17!V51-'[1]Факт за 9 мес. 2023г._до ГОДА'!V51</f>
        <v>0</v>
      </c>
      <c r="W51" s="53">
        <f>[1]ПЛАН_Пр17!W51-'[1]Факт за 9 мес. 2023г._до ГОДА'!W51</f>
        <v>0</v>
      </c>
      <c r="X51" s="53">
        <f>[1]ПЛАН_Пр17!X51-'[1]Факт за 9 мес. 2023г._до ГОДА'!X51</f>
        <v>0</v>
      </c>
      <c r="Y51" s="55">
        <f>[1]ПЛАН_Пр17!Y51-'[1]Факт за 9 мес. 2023г._до ГОДА'!Y51</f>
        <v>0</v>
      </c>
      <c r="Z51" s="55">
        <f>[1]ПЛАН_Пр17!Z51-'[1]Факт за 9 мес. 2023г._до ГОДА'!Z51</f>
        <v>0</v>
      </c>
      <c r="AA51" s="55">
        <f>[1]ПЛАН_Пр17!AA51-'[1]Факт за 9 мес. 2023г._до ГОДА'!AA51</f>
        <v>0</v>
      </c>
      <c r="AB51" s="56">
        <f t="shared" si="16"/>
        <v>0</v>
      </c>
      <c r="AC51" s="55">
        <f>[1]ПЛАН_Пр17!AC51-'[1]Факт за 9 мес. 2023г._до ГОДА'!AC51</f>
        <v>0</v>
      </c>
      <c r="AD51" s="55">
        <f>[1]ПЛАН_Пр17!AD51-'[1]Факт за 9 мес. 2023г._до ГОДА'!AD51</f>
        <v>0</v>
      </c>
      <c r="AE51" s="56">
        <f t="shared" si="17"/>
        <v>0</v>
      </c>
      <c r="AF51" s="53">
        <f>[1]ПЛАН_Пр17!AF51-'[1]Факт за 9 мес. 2023г._до ГОДА'!AF51</f>
        <v>0</v>
      </c>
      <c r="AG51" s="57">
        <f t="shared" si="18"/>
        <v>0</v>
      </c>
      <c r="AH51" s="55"/>
      <c r="AI51" s="55"/>
      <c r="AJ51" s="58"/>
      <c r="AK51" s="55"/>
      <c r="AL51" s="55"/>
      <c r="AM51" s="55"/>
      <c r="AN51" s="55"/>
      <c r="AO51" s="59">
        <f>[1]ПЛАН_Пр17!AO51-'[1]Факт за 9 мес. 2023г._до ГОДА'!AO51</f>
        <v>0</v>
      </c>
      <c r="AP51" s="59"/>
      <c r="AQ51" s="60">
        <f t="shared" si="19"/>
        <v>0</v>
      </c>
    </row>
    <row r="52" spans="1:43" ht="46.5" customHeight="1" x14ac:dyDescent="0.3">
      <c r="A52" s="62"/>
      <c r="B52" s="71" t="s">
        <v>92</v>
      </c>
      <c r="C52" s="64">
        <f>SUM(C27:C51)</f>
        <v>0</v>
      </c>
      <c r="D52" s="64">
        <f t="shared" ref="D52:AQ52" si="21">SUM(D27:D51)</f>
        <v>0</v>
      </c>
      <c r="E52" s="64">
        <f t="shared" si="21"/>
        <v>0</v>
      </c>
      <c r="F52" s="64">
        <f t="shared" si="21"/>
        <v>0</v>
      </c>
      <c r="G52" s="64">
        <f t="shared" si="21"/>
        <v>0</v>
      </c>
      <c r="H52" s="64">
        <f t="shared" si="21"/>
        <v>0</v>
      </c>
      <c r="I52" s="64">
        <f t="shared" si="21"/>
        <v>0</v>
      </c>
      <c r="J52" s="64">
        <f t="shared" si="21"/>
        <v>0</v>
      </c>
      <c r="K52" s="64">
        <f t="shared" si="21"/>
        <v>0</v>
      </c>
      <c r="L52" s="64">
        <f t="shared" si="21"/>
        <v>0</v>
      </c>
      <c r="M52" s="64">
        <f t="shared" si="21"/>
        <v>0</v>
      </c>
      <c r="N52" s="64">
        <f t="shared" si="21"/>
        <v>0</v>
      </c>
      <c r="O52" s="64">
        <f t="shared" si="21"/>
        <v>0</v>
      </c>
      <c r="P52" s="64">
        <f t="shared" si="21"/>
        <v>0</v>
      </c>
      <c r="Q52" s="64">
        <f t="shared" si="21"/>
        <v>0</v>
      </c>
      <c r="R52" s="64">
        <f t="shared" si="21"/>
        <v>0</v>
      </c>
      <c r="S52" s="64">
        <f t="shared" si="21"/>
        <v>0</v>
      </c>
      <c r="T52" s="64">
        <f t="shared" si="21"/>
        <v>0</v>
      </c>
      <c r="U52" s="64">
        <f t="shared" si="21"/>
        <v>0</v>
      </c>
      <c r="V52" s="64">
        <f t="shared" si="21"/>
        <v>0</v>
      </c>
      <c r="W52" s="64">
        <f t="shared" si="21"/>
        <v>0</v>
      </c>
      <c r="X52" s="64">
        <f t="shared" si="21"/>
        <v>0</v>
      </c>
      <c r="Y52" s="64">
        <f t="shared" si="21"/>
        <v>0</v>
      </c>
      <c r="Z52" s="64">
        <f t="shared" si="21"/>
        <v>0</v>
      </c>
      <c r="AA52" s="64">
        <f t="shared" si="21"/>
        <v>0</v>
      </c>
      <c r="AB52" s="64">
        <f t="shared" si="21"/>
        <v>0</v>
      </c>
      <c r="AC52" s="64">
        <f t="shared" si="21"/>
        <v>68</v>
      </c>
      <c r="AD52" s="64">
        <f t="shared" si="21"/>
        <v>72</v>
      </c>
      <c r="AE52" s="64">
        <f t="shared" si="21"/>
        <v>140</v>
      </c>
      <c r="AF52" s="64">
        <f t="shared" si="21"/>
        <v>0</v>
      </c>
      <c r="AG52" s="64">
        <f t="shared" si="21"/>
        <v>140</v>
      </c>
      <c r="AH52" s="64">
        <f t="shared" si="21"/>
        <v>0</v>
      </c>
      <c r="AI52" s="64">
        <f t="shared" si="21"/>
        <v>0</v>
      </c>
      <c r="AJ52" s="64">
        <f t="shared" si="21"/>
        <v>0</v>
      </c>
      <c r="AK52" s="64">
        <f t="shared" si="21"/>
        <v>0</v>
      </c>
      <c r="AL52" s="64">
        <f t="shared" si="21"/>
        <v>0</v>
      </c>
      <c r="AM52" s="64">
        <f t="shared" si="21"/>
        <v>0</v>
      </c>
      <c r="AN52" s="64">
        <f t="shared" si="21"/>
        <v>0</v>
      </c>
      <c r="AO52" s="64">
        <f t="shared" si="21"/>
        <v>0</v>
      </c>
      <c r="AP52" s="64">
        <f t="shared" si="21"/>
        <v>0</v>
      </c>
      <c r="AQ52" s="64">
        <f t="shared" si="21"/>
        <v>140</v>
      </c>
    </row>
    <row r="53" spans="1:43" ht="20.25" x14ac:dyDescent="0.3">
      <c r="A53" s="62"/>
      <c r="B53" s="63" t="s">
        <v>93</v>
      </c>
      <c r="C53" s="64">
        <f>C15+C22+C26+C52</f>
        <v>1870</v>
      </c>
      <c r="D53" s="64">
        <f t="shared" ref="D53:AQ53" si="22">D15+D22+D26+D52</f>
        <v>1258</v>
      </c>
      <c r="E53" s="64">
        <f t="shared" si="22"/>
        <v>1406</v>
      </c>
      <c r="F53" s="64">
        <f t="shared" si="22"/>
        <v>5722</v>
      </c>
      <c r="G53" s="64">
        <f t="shared" si="22"/>
        <v>-620</v>
      </c>
      <c r="H53" s="64">
        <f t="shared" si="22"/>
        <v>0</v>
      </c>
      <c r="I53" s="64">
        <f t="shared" si="22"/>
        <v>1834</v>
      </c>
      <c r="J53" s="64">
        <f t="shared" si="22"/>
        <v>2857</v>
      </c>
      <c r="K53" s="64">
        <f t="shared" si="22"/>
        <v>1642</v>
      </c>
      <c r="L53" s="64">
        <f t="shared" si="22"/>
        <v>-24</v>
      </c>
      <c r="M53" s="64">
        <f t="shared" si="22"/>
        <v>-586</v>
      </c>
      <c r="N53" s="64">
        <f t="shared" si="22"/>
        <v>-7021</v>
      </c>
      <c r="O53" s="64">
        <f t="shared" si="22"/>
        <v>2591</v>
      </c>
      <c r="P53" s="64">
        <f t="shared" si="22"/>
        <v>-525</v>
      </c>
      <c r="Q53" s="64">
        <f t="shared" si="22"/>
        <v>506</v>
      </c>
      <c r="R53" s="64">
        <f t="shared" si="22"/>
        <v>1522</v>
      </c>
      <c r="S53" s="64">
        <f t="shared" si="22"/>
        <v>-379</v>
      </c>
      <c r="T53" s="64">
        <f t="shared" si="22"/>
        <v>-552</v>
      </c>
      <c r="U53" s="64">
        <f t="shared" si="22"/>
        <v>75</v>
      </c>
      <c r="V53" s="64">
        <f t="shared" si="22"/>
        <v>-239</v>
      </c>
      <c r="W53" s="64">
        <f t="shared" si="22"/>
        <v>946</v>
      </c>
      <c r="X53" s="64">
        <f t="shared" si="22"/>
        <v>-174</v>
      </c>
      <c r="Y53" s="64">
        <f t="shared" si="22"/>
        <v>-13683</v>
      </c>
      <c r="Z53" s="64">
        <f t="shared" si="22"/>
        <v>510</v>
      </c>
      <c r="AA53" s="64">
        <f t="shared" si="22"/>
        <v>-6770</v>
      </c>
      <c r="AB53" s="64">
        <f t="shared" si="22"/>
        <v>-7834</v>
      </c>
      <c r="AC53" s="64">
        <f t="shared" si="22"/>
        <v>7010</v>
      </c>
      <c r="AD53" s="64">
        <f t="shared" si="22"/>
        <v>250</v>
      </c>
      <c r="AE53" s="64">
        <f t="shared" si="22"/>
        <v>-574</v>
      </c>
      <c r="AF53" s="64">
        <f t="shared" si="22"/>
        <v>-13754</v>
      </c>
      <c r="AG53" s="64">
        <f t="shared" si="22"/>
        <v>-14328</v>
      </c>
      <c r="AH53" s="64">
        <f t="shared" si="22"/>
        <v>0</v>
      </c>
      <c r="AI53" s="64">
        <f t="shared" si="22"/>
        <v>0</v>
      </c>
      <c r="AJ53" s="64">
        <f t="shared" si="22"/>
        <v>0</v>
      </c>
      <c r="AK53" s="64">
        <f t="shared" si="22"/>
        <v>0</v>
      </c>
      <c r="AL53" s="64">
        <f t="shared" si="22"/>
        <v>0</v>
      </c>
      <c r="AM53" s="64">
        <f t="shared" si="22"/>
        <v>0</v>
      </c>
      <c r="AN53" s="64">
        <f t="shared" si="22"/>
        <v>0</v>
      </c>
      <c r="AO53" s="64">
        <f t="shared" si="22"/>
        <v>402</v>
      </c>
      <c r="AP53" s="64">
        <f t="shared" si="22"/>
        <v>0</v>
      </c>
      <c r="AQ53" s="64">
        <f t="shared" si="22"/>
        <v>-13926</v>
      </c>
    </row>
    <row r="54" spans="1:43" ht="20.25" x14ac:dyDescent="0.3">
      <c r="A54" s="72">
        <v>40</v>
      </c>
      <c r="B54" s="52" t="s">
        <v>94</v>
      </c>
      <c r="C54" s="53">
        <f>[1]ПЛАН_Пр17!C54-'[1]Факт за 9 мес. 2023г._до ГОДА'!C54</f>
        <v>0</v>
      </c>
      <c r="D54" s="53">
        <f>[1]ПЛАН_Пр17!D54-'[1]Факт за 9 мес. 2023г._до ГОДА'!D54</f>
        <v>0</v>
      </c>
      <c r="E54" s="53">
        <f>[1]ПЛАН_Пр17!E54-'[1]Факт за 9 мес. 2023г._до ГОДА'!E54</f>
        <v>0</v>
      </c>
      <c r="F54" s="53">
        <f>[1]ПЛАН_Пр17!F54-'[1]Факт за 9 мес. 2023г._до ГОДА'!F54</f>
        <v>0</v>
      </c>
      <c r="G54" s="53">
        <f>[1]ПЛАН_Пр17!G54-'[1]Факт за 9 мес. 2023г._до ГОДА'!G54</f>
        <v>0</v>
      </c>
      <c r="H54" s="53">
        <f>[1]ПЛАН_Пр17!H54-'[1]Факт за 9 мес. 2023г._до ГОДА'!H54</f>
        <v>0</v>
      </c>
      <c r="I54" s="53">
        <f>[1]ПЛАН_Пр17!I54-'[1]Факт за 9 мес. 2023г._до ГОДА'!I54</f>
        <v>0</v>
      </c>
      <c r="J54" s="53">
        <f>[1]ПЛАН_Пр17!J54-'[1]Факт за 9 мес. 2023г._до ГОДА'!J54</f>
        <v>0</v>
      </c>
      <c r="K54" s="53">
        <f>[1]ПЛАН_Пр17!K54-'[1]Факт за 9 мес. 2023г._до ГОДА'!K54</f>
        <v>0</v>
      </c>
      <c r="L54" s="53">
        <f>[1]ПЛАН_Пр17!L54-'[1]Факт за 9 мес. 2023г._до ГОДА'!L54</f>
        <v>0</v>
      </c>
      <c r="M54" s="53">
        <f>[1]ПЛАН_Пр17!M54-'[1]Факт за 9 мес. 2023г._до ГОДА'!M54</f>
        <v>0</v>
      </c>
      <c r="N54" s="53">
        <f>[1]ПЛАН_Пр17!N54-'[1]Факт за 9 мес. 2023г._до ГОДА'!N54</f>
        <v>0</v>
      </c>
      <c r="O54" s="53">
        <f>[1]ПЛАН_Пр17!O54-'[1]Факт за 9 мес. 2023г._до ГОДА'!O54</f>
        <v>0</v>
      </c>
      <c r="P54" s="53">
        <f>[1]ПЛАН_Пр17!P54-'[1]Факт за 9 мес. 2023г._до ГОДА'!P54</f>
        <v>0</v>
      </c>
      <c r="Q54" s="53">
        <f>[1]ПЛАН_Пр17!Q54-'[1]Факт за 9 мес. 2023г._до ГОДА'!Q54</f>
        <v>0</v>
      </c>
      <c r="R54" s="53">
        <f>[1]ПЛАН_Пр17!R54-'[1]Факт за 9 мес. 2023г._до ГОДА'!R54</f>
        <v>0</v>
      </c>
      <c r="S54" s="54">
        <f>[1]ПЛАН_Пр17!S54-'[1]Факт за 9 мес. 2023г._до ГОДА'!S54</f>
        <v>0</v>
      </c>
      <c r="T54" s="53">
        <f>[1]ПЛАН_Пр17!T54-'[1]Факт за 9 мес. 2023г._до ГОДА'!T54</f>
        <v>0</v>
      </c>
      <c r="U54" s="53">
        <f>[1]ПЛАН_Пр17!U54-'[1]Факт за 9 мес. 2023г._до ГОДА'!U54</f>
        <v>0</v>
      </c>
      <c r="V54" s="53">
        <f>[1]ПЛАН_Пр17!V54-'[1]Факт за 9 мес. 2023г._до ГОДА'!V54</f>
        <v>0</v>
      </c>
      <c r="W54" s="53">
        <f>[1]ПЛАН_Пр17!W54-'[1]Факт за 9 мес. 2023г._до ГОДА'!W54</f>
        <v>0</v>
      </c>
      <c r="X54" s="53">
        <f>[1]ПЛАН_Пр17!X54-'[1]Факт за 9 мес. 2023г._до ГОДА'!X54</f>
        <v>0</v>
      </c>
      <c r="Y54" s="55">
        <f>[1]ПЛАН_Пр17!Y54-'[1]Факт за 9 мес. 2023г._до ГОДА'!Y54</f>
        <v>0</v>
      </c>
      <c r="Z54" s="55">
        <f>[1]ПЛАН_Пр17!Z54-'[1]Факт за 9 мес. 2023г._до ГОДА'!Z54</f>
        <v>0</v>
      </c>
      <c r="AA54" s="55">
        <f>[1]ПЛАН_Пр17!AA54-'[1]Факт за 9 мес. 2023г._до ГОДА'!AA54</f>
        <v>0</v>
      </c>
      <c r="AB54" s="56">
        <f>SUM(C54:AA54)</f>
        <v>0</v>
      </c>
      <c r="AC54" s="55">
        <f>[1]ПЛАН_Пр17!AC54-'[1]Факт за 9 мес. 2023г._до ГОДА'!AC54</f>
        <v>0</v>
      </c>
      <c r="AD54" s="55">
        <f>[1]ПЛАН_Пр17!AD54-'[1]Факт за 9 мес. 2023г._до ГОДА'!AD54</f>
        <v>0</v>
      </c>
      <c r="AE54" s="56">
        <f>AB54+AC54+AD54</f>
        <v>0</v>
      </c>
      <c r="AF54" s="53">
        <f>[1]ПЛАН_Пр17!AF54-'[1]Факт за 9 мес. 2023г._до ГОДА'!AF54</f>
        <v>0</v>
      </c>
      <c r="AG54" s="57">
        <f>AE54+AF54</f>
        <v>0</v>
      </c>
      <c r="AH54" s="55"/>
      <c r="AI54" s="55"/>
      <c r="AJ54" s="58"/>
      <c r="AK54" s="55"/>
      <c r="AL54" s="55"/>
      <c r="AM54" s="55"/>
      <c r="AN54" s="55"/>
      <c r="AO54" s="59">
        <f>[1]ПЛАН_Пр17!AO54-'[1]Факт за 9 мес. 2023г._до ГОДА'!AO54</f>
        <v>0</v>
      </c>
      <c r="AP54" s="59"/>
      <c r="AQ54" s="60">
        <f>AG54+AH54+AI54+AJ54+AN54+AO54+AP54</f>
        <v>0</v>
      </c>
    </row>
    <row r="55" spans="1:43" ht="40.5" x14ac:dyDescent="0.3">
      <c r="A55" s="62"/>
      <c r="B55" s="63" t="s">
        <v>95</v>
      </c>
      <c r="C55" s="64">
        <f>C54</f>
        <v>0</v>
      </c>
      <c r="D55" s="64">
        <f t="shared" ref="D55:AQ55" si="23">D54</f>
        <v>0</v>
      </c>
      <c r="E55" s="64">
        <f t="shared" si="23"/>
        <v>0</v>
      </c>
      <c r="F55" s="64">
        <f t="shared" si="23"/>
        <v>0</v>
      </c>
      <c r="G55" s="64">
        <f t="shared" si="23"/>
        <v>0</v>
      </c>
      <c r="H55" s="64">
        <f t="shared" si="23"/>
        <v>0</v>
      </c>
      <c r="I55" s="64">
        <f t="shared" si="23"/>
        <v>0</v>
      </c>
      <c r="J55" s="64">
        <f t="shared" si="23"/>
        <v>0</v>
      </c>
      <c r="K55" s="64">
        <f t="shared" si="23"/>
        <v>0</v>
      </c>
      <c r="L55" s="64">
        <f t="shared" si="23"/>
        <v>0</v>
      </c>
      <c r="M55" s="64">
        <f t="shared" si="23"/>
        <v>0</v>
      </c>
      <c r="N55" s="64">
        <f t="shared" si="23"/>
        <v>0</v>
      </c>
      <c r="O55" s="64">
        <f t="shared" si="23"/>
        <v>0</v>
      </c>
      <c r="P55" s="64">
        <f t="shared" si="23"/>
        <v>0</v>
      </c>
      <c r="Q55" s="64">
        <f t="shared" si="23"/>
        <v>0</v>
      </c>
      <c r="R55" s="64">
        <f t="shared" si="23"/>
        <v>0</v>
      </c>
      <c r="S55" s="64">
        <f t="shared" si="23"/>
        <v>0</v>
      </c>
      <c r="T55" s="64">
        <f t="shared" si="23"/>
        <v>0</v>
      </c>
      <c r="U55" s="64">
        <f t="shared" si="23"/>
        <v>0</v>
      </c>
      <c r="V55" s="64">
        <f t="shared" si="23"/>
        <v>0</v>
      </c>
      <c r="W55" s="64">
        <f t="shared" si="23"/>
        <v>0</v>
      </c>
      <c r="X55" s="64">
        <f t="shared" si="23"/>
        <v>0</v>
      </c>
      <c r="Y55" s="64">
        <f t="shared" si="23"/>
        <v>0</v>
      </c>
      <c r="Z55" s="64">
        <f t="shared" si="23"/>
        <v>0</v>
      </c>
      <c r="AA55" s="64">
        <f t="shared" si="23"/>
        <v>0</v>
      </c>
      <c r="AB55" s="64">
        <f t="shared" si="23"/>
        <v>0</v>
      </c>
      <c r="AC55" s="64">
        <f t="shared" si="23"/>
        <v>0</v>
      </c>
      <c r="AD55" s="64">
        <f t="shared" si="23"/>
        <v>0</v>
      </c>
      <c r="AE55" s="64">
        <f t="shared" si="23"/>
        <v>0</v>
      </c>
      <c r="AF55" s="64">
        <f t="shared" si="23"/>
        <v>0</v>
      </c>
      <c r="AG55" s="64">
        <f t="shared" si="23"/>
        <v>0</v>
      </c>
      <c r="AH55" s="64">
        <f t="shared" si="23"/>
        <v>0</v>
      </c>
      <c r="AI55" s="64">
        <f t="shared" si="23"/>
        <v>0</v>
      </c>
      <c r="AJ55" s="64">
        <f t="shared" si="23"/>
        <v>0</v>
      </c>
      <c r="AK55" s="64">
        <f t="shared" si="23"/>
        <v>0</v>
      </c>
      <c r="AL55" s="64">
        <f t="shared" si="23"/>
        <v>0</v>
      </c>
      <c r="AM55" s="64">
        <f t="shared" si="23"/>
        <v>0</v>
      </c>
      <c r="AN55" s="64">
        <f t="shared" si="23"/>
        <v>0</v>
      </c>
      <c r="AO55" s="64">
        <f t="shared" si="23"/>
        <v>0</v>
      </c>
      <c r="AP55" s="64">
        <f t="shared" si="23"/>
        <v>0</v>
      </c>
      <c r="AQ55" s="64">
        <f t="shared" si="23"/>
        <v>0</v>
      </c>
    </row>
    <row r="56" spans="1:43" ht="20.25" x14ac:dyDescent="0.3">
      <c r="A56" s="73">
        <v>41</v>
      </c>
      <c r="B56" s="65" t="s">
        <v>96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7"/>
      <c r="T56" s="66"/>
      <c r="U56" s="66"/>
      <c r="V56" s="66"/>
      <c r="W56" s="66"/>
      <c r="X56" s="66"/>
      <c r="Y56" s="66"/>
      <c r="Z56" s="66"/>
      <c r="AA56" s="66"/>
      <c r="AB56" s="56">
        <f t="shared" ref="AB56:AB60" si="24">SUM(C56:AA56)</f>
        <v>0</v>
      </c>
      <c r="AC56" s="55">
        <f>[1]ПЛАН_Пр17!AC56-'[1]Факт за 9 мес. 2023г._до ГОДА'!AC56</f>
        <v>0</v>
      </c>
      <c r="AD56" s="55">
        <f>[1]ПЛАН_Пр17!AD56-'[1]Факт за 9 мес. 2023г._до ГОДА'!AD56</f>
        <v>0</v>
      </c>
      <c r="AE56" s="56">
        <f t="shared" ref="AE56:AE60" si="25">AB56+AC56+AD56</f>
        <v>0</v>
      </c>
      <c r="AF56" s="66"/>
      <c r="AG56" s="57">
        <f t="shared" ref="AG56:AG60" si="26">AE56+AF56</f>
        <v>0</v>
      </c>
      <c r="AH56" s="55"/>
      <c r="AI56" s="55"/>
      <c r="AJ56" s="68"/>
      <c r="AK56" s="55"/>
      <c r="AL56" s="55"/>
      <c r="AM56" s="55"/>
      <c r="AN56" s="55"/>
      <c r="AO56" s="59"/>
      <c r="AP56" s="59"/>
      <c r="AQ56" s="60">
        <f t="shared" ref="AQ56:AQ60" si="27">AG56+AH56+AI56+AJ56+AN56+AO56+AP56</f>
        <v>0</v>
      </c>
    </row>
    <row r="57" spans="1:43" ht="20.25" x14ac:dyDescent="0.3">
      <c r="A57" s="73">
        <f>A56+1</f>
        <v>42</v>
      </c>
      <c r="B57" s="65" t="s">
        <v>97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7"/>
      <c r="T57" s="66"/>
      <c r="U57" s="66"/>
      <c r="V57" s="66"/>
      <c r="W57" s="66"/>
      <c r="X57" s="66"/>
      <c r="Y57" s="66"/>
      <c r="Z57" s="66"/>
      <c r="AA57" s="66"/>
      <c r="AB57" s="56">
        <f t="shared" si="24"/>
        <v>0</v>
      </c>
      <c r="AC57" s="55">
        <f>[1]ПЛАН_Пр17!AC57-'[1]Факт за 9 мес. 2023г._до ГОДА'!AC57</f>
        <v>0</v>
      </c>
      <c r="AD57" s="55">
        <f>[1]ПЛАН_Пр17!AD57-'[1]Факт за 9 мес. 2023г._до ГОДА'!AD57</f>
        <v>0</v>
      </c>
      <c r="AE57" s="56">
        <f t="shared" si="25"/>
        <v>0</v>
      </c>
      <c r="AF57" s="66"/>
      <c r="AG57" s="57">
        <f t="shared" si="26"/>
        <v>0</v>
      </c>
      <c r="AH57" s="55"/>
      <c r="AI57" s="55"/>
      <c r="AJ57" s="68"/>
      <c r="AK57" s="55"/>
      <c r="AL57" s="55"/>
      <c r="AM57" s="55"/>
      <c r="AN57" s="55"/>
      <c r="AO57" s="59"/>
      <c r="AP57" s="59"/>
      <c r="AQ57" s="60">
        <f t="shared" si="27"/>
        <v>0</v>
      </c>
    </row>
    <row r="58" spans="1:43" ht="20.25" x14ac:dyDescent="0.3">
      <c r="A58" s="73">
        <f t="shared" ref="A58:A60" si="28">A57+1</f>
        <v>43</v>
      </c>
      <c r="B58" s="52" t="s">
        <v>98</v>
      </c>
      <c r="C58" s="53">
        <f>[1]ПЛАН_Пр17!C58-'[1]Факт за 9 мес. 2023г._до ГОДА'!C58</f>
        <v>150</v>
      </c>
      <c r="D58" s="53">
        <f>[1]ПЛАН_Пр17!D58-'[1]Факт за 9 мес. 2023г._до ГОДА'!D58</f>
        <v>0</v>
      </c>
      <c r="E58" s="53">
        <f>[1]ПЛАН_Пр17!E58-'[1]Факт за 9 мес. 2023г._до ГОДА'!E58</f>
        <v>0</v>
      </c>
      <c r="F58" s="53">
        <f>[1]ПЛАН_Пр17!F58-'[1]Факт за 9 мес. 2023г._до ГОДА'!F58</f>
        <v>0</v>
      </c>
      <c r="G58" s="53">
        <f>[1]ПЛАН_Пр17!G58-'[1]Факт за 9 мес. 2023г._до ГОДА'!G58</f>
        <v>5</v>
      </c>
      <c r="H58" s="53">
        <f>[1]ПЛАН_Пр17!H58-'[1]Факт за 9 мес. 2023г._до ГОДА'!H58</f>
        <v>0</v>
      </c>
      <c r="I58" s="53">
        <f>[1]ПЛАН_Пр17!I58-'[1]Факт за 9 мес. 2023г._до ГОДА'!I58</f>
        <v>251</v>
      </c>
      <c r="J58" s="53">
        <f>[1]ПЛАН_Пр17!J58-'[1]Факт за 9 мес. 2023г._до ГОДА'!J58</f>
        <v>0</v>
      </c>
      <c r="K58" s="53">
        <f>[1]ПЛАН_Пр17!K58-'[1]Факт за 9 мес. 2023г._до ГОДА'!K58</f>
        <v>181</v>
      </c>
      <c r="L58" s="53">
        <f>[1]ПЛАН_Пр17!L58-'[1]Факт за 9 мес. 2023г._до ГОДА'!L58</f>
        <v>0</v>
      </c>
      <c r="M58" s="53">
        <f>[1]ПЛАН_Пр17!M58-'[1]Факт за 9 мес. 2023г._до ГОДА'!M58</f>
        <v>0</v>
      </c>
      <c r="N58" s="53">
        <f>[1]ПЛАН_Пр17!N58-'[1]Факт за 9 мес. 2023г._до ГОДА'!N58</f>
        <v>73</v>
      </c>
      <c r="O58" s="53">
        <f>[1]ПЛАН_Пр17!O58-'[1]Факт за 9 мес. 2023г._до ГОДА'!O58</f>
        <v>50</v>
      </c>
      <c r="P58" s="53">
        <f>[1]ПЛАН_Пр17!P58-'[1]Факт за 9 мес. 2023г._до ГОДА'!P58</f>
        <v>0</v>
      </c>
      <c r="Q58" s="53">
        <f>[1]ПЛАН_Пр17!Q58-'[1]Факт за 9 мес. 2023г._до ГОДА'!Q58</f>
        <v>0</v>
      </c>
      <c r="R58" s="53">
        <f>[1]ПЛАН_Пр17!R58-'[1]Факт за 9 мес. 2023г._до ГОДА'!R58</f>
        <v>0</v>
      </c>
      <c r="S58" s="54">
        <f>[1]ПЛАН_Пр17!S58-'[1]Факт за 9 мес. 2023г._до ГОДА'!S58</f>
        <v>872</v>
      </c>
      <c r="T58" s="53">
        <f>[1]ПЛАН_Пр17!T58-'[1]Факт за 9 мес. 2023г._до ГОДА'!T58</f>
        <v>50</v>
      </c>
      <c r="U58" s="53">
        <f>[1]ПЛАН_Пр17!U58-'[1]Факт за 9 мес. 2023г._до ГОДА'!U58</f>
        <v>97</v>
      </c>
      <c r="V58" s="53">
        <f>[1]ПЛАН_Пр17!V58-'[1]Факт за 9 мес. 2023г._до ГОДА'!V58</f>
        <v>0</v>
      </c>
      <c r="W58" s="53">
        <f>[1]ПЛАН_Пр17!W58-'[1]Факт за 9 мес. 2023г._до ГОДА'!W58</f>
        <v>32</v>
      </c>
      <c r="X58" s="53">
        <f>[1]ПЛАН_Пр17!X58-'[1]Факт за 9 мес. 2023г._до ГОДА'!X58</f>
        <v>0</v>
      </c>
      <c r="Y58" s="55">
        <f>[1]ПЛАН_Пр17!Y58-'[1]Факт за 9 мес. 2023г._до ГОДА'!Y58</f>
        <v>0</v>
      </c>
      <c r="Z58" s="55">
        <f>[1]ПЛАН_Пр17!Z58-'[1]Факт за 9 мес. 2023г._до ГОДА'!Z58</f>
        <v>0</v>
      </c>
      <c r="AA58" s="55">
        <f>[1]ПЛАН_Пр17!AA58-'[1]Факт за 9 мес. 2023г._до ГОДА'!AA58</f>
        <v>0</v>
      </c>
      <c r="AB58" s="56">
        <f t="shared" si="24"/>
        <v>1761</v>
      </c>
      <c r="AC58" s="55">
        <f>[1]ПЛАН_Пр17!AC58-'[1]Факт за 9 мес. 2023г._до ГОДА'!AC58</f>
        <v>0</v>
      </c>
      <c r="AD58" s="55">
        <f>[1]ПЛАН_Пр17!AD58-'[1]Факт за 9 мес. 2023г._до ГОДА'!AD58</f>
        <v>0</v>
      </c>
      <c r="AE58" s="56">
        <f t="shared" si="25"/>
        <v>1761</v>
      </c>
      <c r="AF58" s="53">
        <f>[1]ПЛАН_Пр17!AF58-'[1]Факт за 9 мес. 2023г._до ГОДА'!AF58</f>
        <v>0</v>
      </c>
      <c r="AG58" s="57">
        <f t="shared" si="26"/>
        <v>1761</v>
      </c>
      <c r="AH58" s="55"/>
      <c r="AI58" s="55"/>
      <c r="AJ58" s="58"/>
      <c r="AK58" s="55"/>
      <c r="AL58" s="55"/>
      <c r="AM58" s="55"/>
      <c r="AN58" s="55"/>
      <c r="AO58" s="59">
        <f>[1]ПЛАН_Пр17!AO58-'[1]Факт за 9 мес. 2023г._до ГОДА'!AO58</f>
        <v>0</v>
      </c>
      <c r="AP58" s="59"/>
      <c r="AQ58" s="60">
        <f t="shared" si="27"/>
        <v>1761</v>
      </c>
    </row>
    <row r="59" spans="1:43" ht="20.25" x14ac:dyDescent="0.3">
      <c r="A59" s="73">
        <f t="shared" si="28"/>
        <v>44</v>
      </c>
      <c r="B59" s="52" t="s">
        <v>99</v>
      </c>
      <c r="C59" s="53">
        <f>[1]ПЛАН_Пр17!C59-'[1]Факт за 9 мес. 2023г._до ГОДА'!C59</f>
        <v>0</v>
      </c>
      <c r="D59" s="53">
        <f>[1]ПЛАН_Пр17!D59-'[1]Факт за 9 мес. 2023г._до ГОДА'!D59</f>
        <v>0</v>
      </c>
      <c r="E59" s="53">
        <f>[1]ПЛАН_Пр17!E59-'[1]Факт за 9 мес. 2023г._до ГОДА'!E59</f>
        <v>0</v>
      </c>
      <c r="F59" s="53">
        <f>[1]ПЛАН_Пр17!F59-'[1]Факт за 9 мес. 2023г._до ГОДА'!F59</f>
        <v>0</v>
      </c>
      <c r="G59" s="53">
        <f>[1]ПЛАН_Пр17!G59-'[1]Факт за 9 мес. 2023г._до ГОДА'!G59</f>
        <v>58</v>
      </c>
      <c r="H59" s="53">
        <f>[1]ПЛАН_Пр17!H59-'[1]Факт за 9 мес. 2023г._до ГОДА'!H59</f>
        <v>0</v>
      </c>
      <c r="I59" s="53">
        <f>[1]ПЛАН_Пр17!I59-'[1]Факт за 9 мес. 2023г._до ГОДА'!I59</f>
        <v>-1890</v>
      </c>
      <c r="J59" s="53">
        <f>[1]ПЛАН_Пр17!J59-'[1]Факт за 9 мес. 2023г._до ГОДА'!J59</f>
        <v>0</v>
      </c>
      <c r="K59" s="53">
        <f>[1]ПЛАН_Пр17!K59-'[1]Факт за 9 мес. 2023г._до ГОДА'!K59</f>
        <v>138</v>
      </c>
      <c r="L59" s="53">
        <f>[1]ПЛАН_Пр17!L59-'[1]Факт за 9 мес. 2023г._до ГОДА'!L59</f>
        <v>0</v>
      </c>
      <c r="M59" s="53">
        <f>[1]ПЛАН_Пр17!M59-'[1]Факт за 9 мес. 2023г._до ГОДА'!M59</f>
        <v>0</v>
      </c>
      <c r="N59" s="53">
        <f>[1]ПЛАН_Пр17!N59-'[1]Факт за 9 мес. 2023г._до ГОДА'!N59</f>
        <v>0</v>
      </c>
      <c r="O59" s="53">
        <f>[1]ПЛАН_Пр17!O59-'[1]Факт за 9 мес. 2023г._до ГОДА'!O59</f>
        <v>-140</v>
      </c>
      <c r="P59" s="53">
        <f>[1]ПЛАН_Пр17!P59-'[1]Факт за 9 мес. 2023г._до ГОДА'!P59</f>
        <v>0</v>
      </c>
      <c r="Q59" s="53">
        <f>[1]ПЛАН_Пр17!Q59-'[1]Факт за 9 мес. 2023г._до ГОДА'!Q59</f>
        <v>0</v>
      </c>
      <c r="R59" s="53">
        <f>[1]ПЛАН_Пр17!R59-'[1]Факт за 9 мес. 2023г._до ГОДА'!R59</f>
        <v>0</v>
      </c>
      <c r="S59" s="54">
        <f>[1]ПЛАН_Пр17!S59-'[1]Факт за 9 мес. 2023г._до ГОДА'!S59</f>
        <v>0</v>
      </c>
      <c r="T59" s="53">
        <f>[1]ПЛАН_Пр17!T59-'[1]Факт за 9 мес. 2023г._до ГОДА'!T59</f>
        <v>0</v>
      </c>
      <c r="U59" s="53">
        <f>[1]ПЛАН_Пр17!U59-'[1]Факт за 9 мес. 2023г._до ГОДА'!U59</f>
        <v>42</v>
      </c>
      <c r="V59" s="53">
        <f>[1]ПЛАН_Пр17!V59-'[1]Факт за 9 мес. 2023г._до ГОДА'!V59</f>
        <v>0</v>
      </c>
      <c r="W59" s="53">
        <f>[1]ПЛАН_Пр17!W59-'[1]Факт за 9 мес. 2023г._до ГОДА'!W59</f>
        <v>0</v>
      </c>
      <c r="X59" s="53">
        <f>[1]ПЛАН_Пр17!X59-'[1]Факт за 9 мес. 2023г._до ГОДА'!X59</f>
        <v>-176</v>
      </c>
      <c r="Y59" s="55">
        <f>[1]ПЛАН_Пр17!Y59-'[1]Факт за 9 мес. 2023г._до ГОДА'!Y59</f>
        <v>0</v>
      </c>
      <c r="Z59" s="55">
        <f>[1]ПЛАН_Пр17!Z59-'[1]Факт за 9 мес. 2023г._до ГОДА'!Z59</f>
        <v>0</v>
      </c>
      <c r="AA59" s="55">
        <f>[1]ПЛАН_Пр17!AA59-'[1]Факт за 9 мес. 2023г._до ГОДА'!AA59</f>
        <v>0</v>
      </c>
      <c r="AB59" s="56">
        <f t="shared" si="24"/>
        <v>-1968</v>
      </c>
      <c r="AC59" s="55">
        <f>[1]ПЛАН_Пр17!AC59-'[1]Факт за 9 мес. 2023г._до ГОДА'!AC59</f>
        <v>0</v>
      </c>
      <c r="AD59" s="55">
        <f>[1]ПЛАН_Пр17!AD59-'[1]Факт за 9 мес. 2023г._до ГОДА'!AD59</f>
        <v>0</v>
      </c>
      <c r="AE59" s="56">
        <f t="shared" si="25"/>
        <v>-1968</v>
      </c>
      <c r="AF59" s="53">
        <f>[1]ПЛАН_Пр17!AF59-'[1]Факт за 9 мес. 2023г._до ГОДА'!AF59</f>
        <v>0</v>
      </c>
      <c r="AG59" s="57">
        <f t="shared" si="26"/>
        <v>-1968</v>
      </c>
      <c r="AH59" s="55"/>
      <c r="AI59" s="55"/>
      <c r="AJ59" s="58"/>
      <c r="AK59" s="55"/>
      <c r="AL59" s="55"/>
      <c r="AM59" s="55"/>
      <c r="AN59" s="55"/>
      <c r="AO59" s="59">
        <f>[1]ПЛАН_Пр17!AO59-'[1]Факт за 9 мес. 2023г._до ГОДА'!AO59</f>
        <v>0</v>
      </c>
      <c r="AP59" s="59"/>
      <c r="AQ59" s="60">
        <f t="shared" si="27"/>
        <v>-1968</v>
      </c>
    </row>
    <row r="60" spans="1:43" ht="41.25" customHeight="1" x14ac:dyDescent="0.3">
      <c r="A60" s="73">
        <f t="shared" si="28"/>
        <v>45</v>
      </c>
      <c r="B60" s="65" t="s">
        <v>100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7"/>
      <c r="T60" s="66"/>
      <c r="U60" s="66"/>
      <c r="V60" s="66"/>
      <c r="W60" s="66"/>
      <c r="X60" s="66"/>
      <c r="Y60" s="66"/>
      <c r="Z60" s="66"/>
      <c r="AA60" s="66"/>
      <c r="AB60" s="56">
        <f t="shared" si="24"/>
        <v>0</v>
      </c>
      <c r="AC60" s="55">
        <f>[1]ПЛАН_Пр17!AC60-'[1]Факт за 9 мес. 2023г._до ГОДА'!AC60</f>
        <v>0</v>
      </c>
      <c r="AD60" s="55">
        <f>[1]ПЛАН_Пр17!AD60-'[1]Факт за 9 мес. 2023г._до ГОДА'!AD60</f>
        <v>0</v>
      </c>
      <c r="AE60" s="56">
        <f t="shared" si="25"/>
        <v>0</v>
      </c>
      <c r="AF60" s="66"/>
      <c r="AG60" s="57">
        <f t="shared" si="26"/>
        <v>0</v>
      </c>
      <c r="AH60" s="55"/>
      <c r="AI60" s="55"/>
      <c r="AJ60" s="68"/>
      <c r="AK60" s="55"/>
      <c r="AL60" s="55"/>
      <c r="AM60" s="55"/>
      <c r="AN60" s="55"/>
      <c r="AO60" s="59"/>
      <c r="AP60" s="59"/>
      <c r="AQ60" s="60">
        <f t="shared" si="27"/>
        <v>0</v>
      </c>
    </row>
    <row r="61" spans="1:43" ht="40.5" x14ac:dyDescent="0.3">
      <c r="A61" s="62"/>
      <c r="B61" s="63" t="s">
        <v>101</v>
      </c>
      <c r="C61" s="64">
        <f>SUM(C56:C60)</f>
        <v>150</v>
      </c>
      <c r="D61" s="64">
        <f t="shared" ref="D61:AQ61" si="29">SUM(D56:D60)</f>
        <v>0</v>
      </c>
      <c r="E61" s="64">
        <f t="shared" si="29"/>
        <v>0</v>
      </c>
      <c r="F61" s="64">
        <f t="shared" si="29"/>
        <v>0</v>
      </c>
      <c r="G61" s="64">
        <f t="shared" si="29"/>
        <v>63</v>
      </c>
      <c r="H61" s="64">
        <f t="shared" si="29"/>
        <v>0</v>
      </c>
      <c r="I61" s="64">
        <f t="shared" si="29"/>
        <v>-1639</v>
      </c>
      <c r="J61" s="64">
        <f t="shared" si="29"/>
        <v>0</v>
      </c>
      <c r="K61" s="64">
        <f t="shared" si="29"/>
        <v>319</v>
      </c>
      <c r="L61" s="64">
        <f t="shared" si="29"/>
        <v>0</v>
      </c>
      <c r="M61" s="64">
        <f t="shared" si="29"/>
        <v>0</v>
      </c>
      <c r="N61" s="64">
        <f t="shared" si="29"/>
        <v>73</v>
      </c>
      <c r="O61" s="64">
        <f t="shared" si="29"/>
        <v>-90</v>
      </c>
      <c r="P61" s="64">
        <f t="shared" si="29"/>
        <v>0</v>
      </c>
      <c r="Q61" s="64">
        <f t="shared" si="29"/>
        <v>0</v>
      </c>
      <c r="R61" s="64">
        <f t="shared" si="29"/>
        <v>0</v>
      </c>
      <c r="S61" s="64">
        <f t="shared" si="29"/>
        <v>872</v>
      </c>
      <c r="T61" s="64">
        <f t="shared" si="29"/>
        <v>50</v>
      </c>
      <c r="U61" s="64">
        <f t="shared" si="29"/>
        <v>139</v>
      </c>
      <c r="V61" s="64">
        <f t="shared" si="29"/>
        <v>0</v>
      </c>
      <c r="W61" s="64">
        <f t="shared" si="29"/>
        <v>32</v>
      </c>
      <c r="X61" s="64">
        <f t="shared" si="29"/>
        <v>-176</v>
      </c>
      <c r="Y61" s="64">
        <f t="shared" si="29"/>
        <v>0</v>
      </c>
      <c r="Z61" s="64">
        <f t="shared" si="29"/>
        <v>0</v>
      </c>
      <c r="AA61" s="64">
        <f t="shared" si="29"/>
        <v>0</v>
      </c>
      <c r="AB61" s="64">
        <f t="shared" si="29"/>
        <v>-207</v>
      </c>
      <c r="AC61" s="64">
        <f t="shared" si="29"/>
        <v>0</v>
      </c>
      <c r="AD61" s="64">
        <f t="shared" si="29"/>
        <v>0</v>
      </c>
      <c r="AE61" s="64">
        <f t="shared" si="29"/>
        <v>-207</v>
      </c>
      <c r="AF61" s="64">
        <f t="shared" si="29"/>
        <v>0</v>
      </c>
      <c r="AG61" s="64">
        <f t="shared" si="29"/>
        <v>-207</v>
      </c>
      <c r="AH61" s="64">
        <f t="shared" si="29"/>
        <v>0</v>
      </c>
      <c r="AI61" s="64">
        <f t="shared" si="29"/>
        <v>0</v>
      </c>
      <c r="AJ61" s="64">
        <f t="shared" si="29"/>
        <v>0</v>
      </c>
      <c r="AK61" s="64">
        <f t="shared" si="29"/>
        <v>0</v>
      </c>
      <c r="AL61" s="64">
        <f t="shared" si="29"/>
        <v>0</v>
      </c>
      <c r="AM61" s="64">
        <f t="shared" si="29"/>
        <v>0</v>
      </c>
      <c r="AN61" s="64">
        <f t="shared" si="29"/>
        <v>0</v>
      </c>
      <c r="AO61" s="64">
        <f t="shared" si="29"/>
        <v>0</v>
      </c>
      <c r="AP61" s="64">
        <f t="shared" si="29"/>
        <v>0</v>
      </c>
      <c r="AQ61" s="64">
        <f t="shared" si="29"/>
        <v>-207</v>
      </c>
    </row>
    <row r="62" spans="1:43" ht="20.25" x14ac:dyDescent="0.3">
      <c r="A62" s="73">
        <v>46</v>
      </c>
      <c r="B62" s="52" t="s">
        <v>102</v>
      </c>
      <c r="C62" s="53">
        <f>[1]ПЛАН_Пр17!C62-'[1]Факт за 9 мес. 2023г._до ГОДА'!C62</f>
        <v>-1651</v>
      </c>
      <c r="D62" s="53">
        <f>[1]ПЛАН_Пр17!D62-'[1]Факт за 9 мес. 2023г._до ГОДА'!D62</f>
        <v>0</v>
      </c>
      <c r="E62" s="53">
        <f>[1]ПЛАН_Пр17!E62-'[1]Факт за 9 мес. 2023г._до ГОДА'!E62</f>
        <v>-812</v>
      </c>
      <c r="F62" s="53">
        <f>[1]ПЛАН_Пр17!F62-'[1]Факт за 9 мес. 2023г._до ГОДА'!F62</f>
        <v>0</v>
      </c>
      <c r="G62" s="53">
        <f>[1]ПЛАН_Пр17!G62-'[1]Факт за 9 мес. 2023г._до ГОДА'!G62</f>
        <v>-239</v>
      </c>
      <c r="H62" s="53">
        <f>[1]ПЛАН_Пр17!H62-'[1]Факт за 9 мес. 2023г._до ГОДА'!H62</f>
        <v>0</v>
      </c>
      <c r="I62" s="53">
        <f>[1]ПЛАН_Пр17!I62-'[1]Факт за 9 мес. 2023г._до ГОДА'!I62</f>
        <v>-422</v>
      </c>
      <c r="J62" s="53">
        <f>[1]ПЛАН_Пр17!J62-'[1]Факт за 9 мес. 2023г._до ГОДА'!J62</f>
        <v>0</v>
      </c>
      <c r="K62" s="53">
        <f>[1]ПЛАН_Пр17!K62-'[1]Факт за 9 мес. 2023г._до ГОДА'!K62</f>
        <v>1141</v>
      </c>
      <c r="L62" s="53">
        <f>[1]ПЛАН_Пр17!L62-'[1]Факт за 9 мес. 2023г._до ГОДА'!L62</f>
        <v>0</v>
      </c>
      <c r="M62" s="53">
        <f>[1]ПЛАН_Пр17!M62-'[1]Факт за 9 мес. 2023г._до ГОДА'!M62</f>
        <v>0</v>
      </c>
      <c r="N62" s="53">
        <f>[1]ПЛАН_Пр17!N62-'[1]Факт за 9 мес. 2023г._до ГОДА'!N62</f>
        <v>-4202</v>
      </c>
      <c r="O62" s="53">
        <f>[1]ПЛАН_Пр17!O62-'[1]Факт за 9 мес. 2023г._до ГОДА'!O62</f>
        <v>-4401</v>
      </c>
      <c r="P62" s="53">
        <f>[1]ПЛАН_Пр17!P62-'[1]Факт за 9 мес. 2023г._до ГОДА'!P62</f>
        <v>0</v>
      </c>
      <c r="Q62" s="53">
        <f>[1]ПЛАН_Пр17!Q62-'[1]Факт за 9 мес. 2023г._до ГОДА'!Q62</f>
        <v>0</v>
      </c>
      <c r="R62" s="53">
        <f>[1]ПЛАН_Пр17!R62-'[1]Факт за 9 мес. 2023г._до ГОДА'!R62</f>
        <v>0</v>
      </c>
      <c r="S62" s="54">
        <f>[1]ПЛАН_Пр17!S62-'[1]Факт за 9 мес. 2023г._до ГОДА'!S62</f>
        <v>8140</v>
      </c>
      <c r="T62" s="53">
        <f>[1]ПЛАН_Пр17!T62-'[1]Факт за 9 мес. 2023г._до ГОДА'!T62</f>
        <v>0</v>
      </c>
      <c r="U62" s="53">
        <f>[1]ПЛАН_Пр17!U62-'[1]Факт за 9 мес. 2023г._до ГОДА'!U62</f>
        <v>0</v>
      </c>
      <c r="V62" s="53">
        <f>[1]ПЛАН_Пр17!V62-'[1]Факт за 9 мес. 2023г._до ГОДА'!V62</f>
        <v>0</v>
      </c>
      <c r="W62" s="53">
        <f>[1]ПЛАН_Пр17!W62-'[1]Факт за 9 мес. 2023г._до ГОДА'!W62</f>
        <v>-419</v>
      </c>
      <c r="X62" s="53">
        <f>[1]ПЛАН_Пр17!X62-'[1]Факт за 9 мес. 2023г._до ГОДА'!X62</f>
        <v>-644</v>
      </c>
      <c r="Y62" s="55">
        <f>[1]ПЛАН_Пр17!Y62-'[1]Факт за 9 мес. 2023г._до ГОДА'!Y62</f>
        <v>0</v>
      </c>
      <c r="Z62" s="55">
        <f>[1]ПЛАН_Пр17!Z62-'[1]Факт за 9 мес. 2023г._до ГОДА'!Z62</f>
        <v>0</v>
      </c>
      <c r="AA62" s="55">
        <f>[1]ПЛАН_Пр17!AA62-'[1]Факт за 9 мес. 2023г._до ГОДА'!AA62</f>
        <v>0</v>
      </c>
      <c r="AB62" s="56">
        <f t="shared" ref="AB62:AB98" si="30">SUM(C62:AA62)</f>
        <v>-3509</v>
      </c>
      <c r="AC62" s="55">
        <f>[1]ПЛАН_Пр17!AC62-'[1]Факт за 9 мес. 2023г._до ГОДА'!AC62</f>
        <v>0</v>
      </c>
      <c r="AD62" s="55">
        <f>[1]ПЛАН_Пр17!AD62-'[1]Факт за 9 мес. 2023г._до ГОДА'!AD62</f>
        <v>0</v>
      </c>
      <c r="AE62" s="56">
        <f t="shared" ref="AE62:AE98" si="31">AB62+AC62+AD62</f>
        <v>-3509</v>
      </c>
      <c r="AF62" s="53">
        <f>[1]ПЛАН_Пр17!AF62-'[1]Факт за 9 мес. 2023г._до ГОДА'!AF62</f>
        <v>788</v>
      </c>
      <c r="AG62" s="57">
        <f t="shared" ref="AG62:AG98" si="32">AE62+AF62</f>
        <v>-2721</v>
      </c>
      <c r="AH62" s="55"/>
      <c r="AI62" s="55"/>
      <c r="AJ62" s="58"/>
      <c r="AK62" s="55"/>
      <c r="AL62" s="55"/>
      <c r="AM62" s="55"/>
      <c r="AN62" s="55"/>
      <c r="AO62" s="59">
        <f>[1]ПЛАН_Пр17!AO62-'[1]Факт за 9 мес. 2023г._до ГОДА'!AO62</f>
        <v>0</v>
      </c>
      <c r="AP62" s="59"/>
      <c r="AQ62" s="60">
        <f t="shared" ref="AQ62:AQ98" si="33">AG62+AH62+AI62+AJ62+AN62+AO62+AP62</f>
        <v>-2721</v>
      </c>
    </row>
    <row r="63" spans="1:43" ht="20.25" x14ac:dyDescent="0.3">
      <c r="A63" s="73">
        <f>A62+1</f>
        <v>47</v>
      </c>
      <c r="B63" s="65" t="s">
        <v>103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7"/>
      <c r="T63" s="66"/>
      <c r="U63" s="66"/>
      <c r="V63" s="66"/>
      <c r="W63" s="66"/>
      <c r="X63" s="66"/>
      <c r="Y63" s="66"/>
      <c r="Z63" s="66"/>
      <c r="AA63" s="66"/>
      <c r="AB63" s="56">
        <f t="shared" si="30"/>
        <v>0</v>
      </c>
      <c r="AC63" s="55">
        <f>[1]ПЛАН_Пр17!AC63-'[1]Факт за 9 мес. 2023г._до ГОДА'!AC63</f>
        <v>0</v>
      </c>
      <c r="AD63" s="55">
        <f>[1]ПЛАН_Пр17!AD63-'[1]Факт за 9 мес. 2023г._до ГОДА'!AD63</f>
        <v>0</v>
      </c>
      <c r="AE63" s="56">
        <f t="shared" si="31"/>
        <v>0</v>
      </c>
      <c r="AF63" s="66"/>
      <c r="AG63" s="57">
        <f t="shared" si="32"/>
        <v>0</v>
      </c>
      <c r="AH63" s="55"/>
      <c r="AI63" s="55"/>
      <c r="AJ63" s="68"/>
      <c r="AK63" s="55"/>
      <c r="AL63" s="55"/>
      <c r="AM63" s="55"/>
      <c r="AN63" s="55"/>
      <c r="AO63" s="59"/>
      <c r="AP63" s="59"/>
      <c r="AQ63" s="60">
        <f t="shared" si="33"/>
        <v>0</v>
      </c>
    </row>
    <row r="64" spans="1:43" ht="20.25" x14ac:dyDescent="0.3">
      <c r="A64" s="73">
        <f t="shared" ref="A64:A98" si="34">A63+1</f>
        <v>48</v>
      </c>
      <c r="B64" s="52" t="s">
        <v>104</v>
      </c>
      <c r="C64" s="53">
        <f>[1]ПЛАН_Пр17!C64-'[1]Факт за 9 мес. 2023г._до ГОДА'!C64</f>
        <v>0</v>
      </c>
      <c r="D64" s="53">
        <f>[1]ПЛАН_Пр17!D64-'[1]Факт за 9 мес. 2023г._до ГОДА'!D64</f>
        <v>0</v>
      </c>
      <c r="E64" s="53">
        <f>[1]ПЛАН_Пр17!E64-'[1]Факт за 9 мес. 2023г._до ГОДА'!E64</f>
        <v>0</v>
      </c>
      <c r="F64" s="53">
        <f>[1]ПЛАН_Пр17!F64-'[1]Факт за 9 мес. 2023г._до ГОДА'!F64</f>
        <v>0</v>
      </c>
      <c r="G64" s="53">
        <f>[1]ПЛАН_Пр17!G64-'[1]Факт за 9 мес. 2023г._до ГОДА'!G64</f>
        <v>0</v>
      </c>
      <c r="H64" s="53">
        <f>[1]ПЛАН_Пр17!H64-'[1]Факт за 9 мес. 2023г._до ГОДА'!H64</f>
        <v>0</v>
      </c>
      <c r="I64" s="53">
        <f>[1]ПЛАН_Пр17!I64-'[1]Факт за 9 мес. 2023г._до ГОДА'!I64</f>
        <v>0</v>
      </c>
      <c r="J64" s="53">
        <f>[1]ПЛАН_Пр17!J64-'[1]Факт за 9 мес. 2023г._до ГОДА'!J64</f>
        <v>0</v>
      </c>
      <c r="K64" s="53">
        <f>[1]ПЛАН_Пр17!K64-'[1]Факт за 9 мес. 2023г._до ГОДА'!K64</f>
        <v>0</v>
      </c>
      <c r="L64" s="53">
        <f>[1]ПЛАН_Пр17!L64-'[1]Факт за 9 мес. 2023г._до ГОДА'!L64</f>
        <v>0</v>
      </c>
      <c r="M64" s="53">
        <f>[1]ПЛАН_Пр17!M64-'[1]Факт за 9 мес. 2023г._до ГОДА'!M64</f>
        <v>0</v>
      </c>
      <c r="N64" s="53">
        <f>[1]ПЛАН_Пр17!N64-'[1]Факт за 9 мес. 2023г._до ГОДА'!N64</f>
        <v>0</v>
      </c>
      <c r="O64" s="53">
        <f>[1]ПЛАН_Пр17!O64-'[1]Факт за 9 мес. 2023г._до ГОДА'!O64</f>
        <v>0</v>
      </c>
      <c r="P64" s="53">
        <f>[1]ПЛАН_Пр17!P64-'[1]Факт за 9 мес. 2023г._до ГОДА'!P64</f>
        <v>0</v>
      </c>
      <c r="Q64" s="53">
        <f>[1]ПЛАН_Пр17!Q64-'[1]Факт за 9 мес. 2023г._до ГОДА'!Q64</f>
        <v>1429</v>
      </c>
      <c r="R64" s="53">
        <f>[1]ПЛАН_Пр17!R64-'[1]Факт за 9 мес. 2023г._до ГОДА'!R64</f>
        <v>0</v>
      </c>
      <c r="S64" s="54">
        <f>[1]ПЛАН_Пр17!S64-'[1]Факт за 9 мес. 2023г._до ГОДА'!S64</f>
        <v>-865</v>
      </c>
      <c r="T64" s="53">
        <f>[1]ПЛАН_Пр17!T64-'[1]Факт за 9 мес. 2023г._до ГОДА'!T64</f>
        <v>0</v>
      </c>
      <c r="U64" s="53">
        <f>[1]ПЛАН_Пр17!U64-'[1]Факт за 9 мес. 2023г._до ГОДА'!U64</f>
        <v>0</v>
      </c>
      <c r="V64" s="53">
        <f>[1]ПЛАН_Пр17!V64-'[1]Факт за 9 мес. 2023г._до ГОДА'!V64</f>
        <v>0</v>
      </c>
      <c r="W64" s="53">
        <f>[1]ПЛАН_Пр17!W64-'[1]Факт за 9 мес. 2023г._до ГОДА'!W64</f>
        <v>0</v>
      </c>
      <c r="X64" s="53">
        <f>[1]ПЛАН_Пр17!X64-'[1]Факт за 9 мес. 2023г._до ГОДА'!X64</f>
        <v>0</v>
      </c>
      <c r="Y64" s="55">
        <f>[1]ПЛАН_Пр17!Y64-'[1]Факт за 9 мес. 2023г._до ГОДА'!Y64</f>
        <v>0</v>
      </c>
      <c r="Z64" s="55">
        <f>[1]ПЛАН_Пр17!Z64-'[1]Факт за 9 мес. 2023г._до ГОДА'!Z64</f>
        <v>0</v>
      </c>
      <c r="AA64" s="55">
        <f>[1]ПЛАН_Пр17!AA64-'[1]Факт за 9 мес. 2023г._до ГОДА'!AA64</f>
        <v>0</v>
      </c>
      <c r="AB64" s="56">
        <f t="shared" si="30"/>
        <v>564</v>
      </c>
      <c r="AC64" s="55">
        <f>[1]ПЛАН_Пр17!AC64-'[1]Факт за 9 мес. 2023г._до ГОДА'!AC64</f>
        <v>0</v>
      </c>
      <c r="AD64" s="55">
        <f>[1]ПЛАН_Пр17!AD64-'[1]Факт за 9 мес. 2023г._до ГОДА'!AD64</f>
        <v>0</v>
      </c>
      <c r="AE64" s="56">
        <f t="shared" si="31"/>
        <v>564</v>
      </c>
      <c r="AF64" s="53">
        <f>[1]ПЛАН_Пр17!AF64-'[1]Факт за 9 мес. 2023г._до ГОДА'!AF64</f>
        <v>0</v>
      </c>
      <c r="AG64" s="57">
        <f t="shared" si="32"/>
        <v>564</v>
      </c>
      <c r="AH64" s="55"/>
      <c r="AI64" s="55"/>
      <c r="AJ64" s="58"/>
      <c r="AK64" s="55"/>
      <c r="AL64" s="55"/>
      <c r="AM64" s="55"/>
      <c r="AN64" s="55"/>
      <c r="AO64" s="59">
        <f>[1]ПЛАН_Пр17!AO64-'[1]Факт за 9 мес. 2023г._до ГОДА'!AO64</f>
        <v>0</v>
      </c>
      <c r="AP64" s="59"/>
      <c r="AQ64" s="60">
        <f t="shared" si="33"/>
        <v>564</v>
      </c>
    </row>
    <row r="65" spans="1:43" ht="20.25" x14ac:dyDescent="0.3">
      <c r="A65" s="73">
        <f t="shared" si="34"/>
        <v>49</v>
      </c>
      <c r="B65" s="52" t="s">
        <v>105</v>
      </c>
      <c r="C65" s="53">
        <f>[1]ПЛАН_Пр17!C65-'[1]Факт за 9 мес. 2023г._до ГОДА'!C65</f>
        <v>0</v>
      </c>
      <c r="D65" s="53">
        <f>[1]ПЛАН_Пр17!D65-'[1]Факт за 9 мес. 2023г._до ГОДА'!D65</f>
        <v>0</v>
      </c>
      <c r="E65" s="53">
        <f>[1]ПЛАН_Пр17!E65-'[1]Факт за 9 мес. 2023г._до ГОДА'!E65</f>
        <v>0</v>
      </c>
      <c r="F65" s="53">
        <f>[1]ПЛАН_Пр17!F65-'[1]Факт за 9 мес. 2023г._до ГОДА'!F65</f>
        <v>0</v>
      </c>
      <c r="G65" s="53">
        <f>[1]ПЛАН_Пр17!G65-'[1]Факт за 9 мес. 2023г._до ГОДА'!G65</f>
        <v>0</v>
      </c>
      <c r="H65" s="53">
        <f>[1]ПЛАН_Пр17!H65-'[1]Факт за 9 мес. 2023г._до ГОДА'!H65</f>
        <v>0</v>
      </c>
      <c r="I65" s="53">
        <f>[1]ПЛАН_Пр17!I65-'[1]Факт за 9 мес. 2023г._до ГОДА'!I65</f>
        <v>0</v>
      </c>
      <c r="J65" s="53">
        <f>[1]ПЛАН_Пр17!J65-'[1]Факт за 9 мес. 2023г._до ГОДА'!J65</f>
        <v>0</v>
      </c>
      <c r="K65" s="53">
        <f>[1]ПЛАН_Пр17!K65-'[1]Факт за 9 мес. 2023г._до ГОДА'!K65</f>
        <v>0</v>
      </c>
      <c r="L65" s="53">
        <f>[1]ПЛАН_Пр17!L65-'[1]Факт за 9 мес. 2023г._до ГОДА'!L65</f>
        <v>0</v>
      </c>
      <c r="M65" s="53">
        <f>[1]ПЛАН_Пр17!M65-'[1]Факт за 9 мес. 2023г._до ГОДА'!M65</f>
        <v>0</v>
      </c>
      <c r="N65" s="53">
        <f>[1]ПЛАН_Пр17!N65-'[1]Факт за 9 мес. 2023г._до ГОДА'!N65</f>
        <v>0</v>
      </c>
      <c r="O65" s="53">
        <f>[1]ПЛАН_Пр17!O65-'[1]Факт за 9 мес. 2023г._до ГОДА'!O65</f>
        <v>0</v>
      </c>
      <c r="P65" s="53">
        <f>[1]ПЛАН_Пр17!P65-'[1]Факт за 9 мес. 2023г._до ГОДА'!P65</f>
        <v>0</v>
      </c>
      <c r="Q65" s="53">
        <f>[1]ПЛАН_Пр17!Q65-'[1]Факт за 9 мес. 2023г._до ГОДА'!Q65</f>
        <v>0</v>
      </c>
      <c r="R65" s="53">
        <f>[1]ПЛАН_Пр17!R65-'[1]Факт за 9 мес. 2023г._до ГОДА'!R65</f>
        <v>0</v>
      </c>
      <c r="S65" s="54">
        <f>[1]ПЛАН_Пр17!S65-'[1]Факт за 9 мес. 2023г._до ГОДА'!S65</f>
        <v>0</v>
      </c>
      <c r="T65" s="53">
        <f>[1]ПЛАН_Пр17!T65-'[1]Факт за 9 мес. 2023г._до ГОДА'!T65</f>
        <v>0</v>
      </c>
      <c r="U65" s="53">
        <f>[1]ПЛАН_Пр17!U65-'[1]Факт за 9 мес. 2023г._до ГОДА'!U65</f>
        <v>0</v>
      </c>
      <c r="V65" s="53">
        <f>[1]ПЛАН_Пр17!V65-'[1]Факт за 9 мес. 2023г._до ГОДА'!V65</f>
        <v>0</v>
      </c>
      <c r="W65" s="53">
        <f>[1]ПЛАН_Пр17!W65-'[1]Факт за 9 мес. 2023г._до ГОДА'!W65</f>
        <v>0</v>
      </c>
      <c r="X65" s="53">
        <f>[1]ПЛАН_Пр17!X65-'[1]Факт за 9 мес. 2023г._до ГОДА'!X65</f>
        <v>0</v>
      </c>
      <c r="Y65" s="55">
        <f>[1]ПЛАН_Пр17!Y65-'[1]Факт за 9 мес. 2023г._до ГОДА'!Y65</f>
        <v>0</v>
      </c>
      <c r="Z65" s="55">
        <f>[1]ПЛАН_Пр17!Z65-'[1]Факт за 9 мес. 2023г._до ГОДА'!Z65</f>
        <v>0</v>
      </c>
      <c r="AA65" s="55">
        <f>[1]ПЛАН_Пр17!AA65-'[1]Факт за 9 мес. 2023г._до ГОДА'!AA65</f>
        <v>0</v>
      </c>
      <c r="AB65" s="56">
        <f t="shared" si="30"/>
        <v>0</v>
      </c>
      <c r="AC65" s="55">
        <f>[1]ПЛАН_Пр17!AC65-'[1]Факт за 9 мес. 2023г._до ГОДА'!AC65</f>
        <v>0</v>
      </c>
      <c r="AD65" s="55">
        <f>[1]ПЛАН_Пр17!AD65-'[1]Факт за 9 мес. 2023г._до ГОДА'!AD65</f>
        <v>0</v>
      </c>
      <c r="AE65" s="56">
        <f t="shared" si="31"/>
        <v>0</v>
      </c>
      <c r="AF65" s="53">
        <f>[1]ПЛАН_Пр17!AF65-'[1]Факт за 9 мес. 2023г._до ГОДА'!AF65</f>
        <v>0</v>
      </c>
      <c r="AG65" s="57">
        <f t="shared" si="32"/>
        <v>0</v>
      </c>
      <c r="AH65" s="55"/>
      <c r="AI65" s="55"/>
      <c r="AJ65" s="58"/>
      <c r="AK65" s="55"/>
      <c r="AL65" s="55"/>
      <c r="AM65" s="55"/>
      <c r="AN65" s="55"/>
      <c r="AO65" s="59">
        <f>[1]ПЛАН_Пр17!AO65-'[1]Факт за 9 мес. 2023г._до ГОДА'!AO65</f>
        <v>0</v>
      </c>
      <c r="AP65" s="59"/>
      <c r="AQ65" s="60">
        <f t="shared" si="33"/>
        <v>0</v>
      </c>
    </row>
    <row r="66" spans="1:43" ht="20.25" x14ac:dyDescent="0.3">
      <c r="A66" s="73">
        <f t="shared" si="34"/>
        <v>50</v>
      </c>
      <c r="B66" s="52" t="s">
        <v>106</v>
      </c>
      <c r="C66" s="53">
        <f>[1]ПЛАН_Пр17!C66-'[1]Факт за 9 мес. 2023г._до ГОДА'!C66</f>
        <v>0</v>
      </c>
      <c r="D66" s="53">
        <f>[1]ПЛАН_Пр17!D66-'[1]Факт за 9 мес. 2023г._до ГОДА'!D66</f>
        <v>0</v>
      </c>
      <c r="E66" s="53">
        <f>[1]ПЛАН_Пр17!E66-'[1]Факт за 9 мес. 2023г._до ГОДА'!E66</f>
        <v>0</v>
      </c>
      <c r="F66" s="53">
        <f>[1]ПЛАН_Пр17!F66-'[1]Факт за 9 мес. 2023г._до ГОДА'!F66</f>
        <v>0</v>
      </c>
      <c r="G66" s="53">
        <f>[1]ПЛАН_Пр17!G66-'[1]Факт за 9 мес. 2023г._до ГОДА'!G66</f>
        <v>0</v>
      </c>
      <c r="H66" s="53">
        <f>[1]ПЛАН_Пр17!H66-'[1]Факт за 9 мес. 2023г._до ГОДА'!H66</f>
        <v>0</v>
      </c>
      <c r="I66" s="53">
        <f>[1]ПЛАН_Пр17!I66-'[1]Факт за 9 мес. 2023г._до ГОДА'!I66</f>
        <v>0</v>
      </c>
      <c r="J66" s="53">
        <f>[1]ПЛАН_Пр17!J66-'[1]Факт за 9 мес. 2023г._до ГОДА'!J66</f>
        <v>0</v>
      </c>
      <c r="K66" s="53">
        <f>[1]ПЛАН_Пр17!K66-'[1]Факт за 9 мес. 2023г._до ГОДА'!K66</f>
        <v>0</v>
      </c>
      <c r="L66" s="53">
        <f>[1]ПЛАН_Пр17!L66-'[1]Факт за 9 мес. 2023г._до ГОДА'!L66</f>
        <v>0</v>
      </c>
      <c r="M66" s="53">
        <f>[1]ПЛАН_Пр17!M66-'[1]Факт за 9 мес. 2023г._до ГОДА'!M66</f>
        <v>0</v>
      </c>
      <c r="N66" s="53">
        <f>[1]ПЛАН_Пр17!N66-'[1]Факт за 9 мес. 2023г._до ГОДА'!N66</f>
        <v>0</v>
      </c>
      <c r="O66" s="53">
        <f>[1]ПЛАН_Пр17!O66-'[1]Факт за 9 мес. 2023г._до ГОДА'!O66</f>
        <v>0</v>
      </c>
      <c r="P66" s="53">
        <f>[1]ПЛАН_Пр17!P66-'[1]Факт за 9 мес. 2023г._до ГОДА'!P66</f>
        <v>0</v>
      </c>
      <c r="Q66" s="53">
        <f>[1]ПЛАН_Пр17!Q66-'[1]Факт за 9 мес. 2023г._до ГОДА'!Q66</f>
        <v>0</v>
      </c>
      <c r="R66" s="53">
        <f>[1]ПЛАН_Пр17!R66-'[1]Факт за 9 мес. 2023г._до ГОДА'!R66</f>
        <v>0</v>
      </c>
      <c r="S66" s="54">
        <f>[1]ПЛАН_Пр17!S66-'[1]Факт за 9 мес. 2023г._до ГОДА'!S66</f>
        <v>0</v>
      </c>
      <c r="T66" s="53">
        <f>[1]ПЛАН_Пр17!T66-'[1]Факт за 9 мес. 2023г._до ГОДА'!T66</f>
        <v>0</v>
      </c>
      <c r="U66" s="53">
        <f>[1]ПЛАН_Пр17!U66-'[1]Факт за 9 мес. 2023г._до ГОДА'!U66</f>
        <v>0</v>
      </c>
      <c r="V66" s="53">
        <f>[1]ПЛАН_Пр17!V66-'[1]Факт за 9 мес. 2023г._до ГОДА'!V66</f>
        <v>0</v>
      </c>
      <c r="W66" s="53">
        <f>[1]ПЛАН_Пр17!W66-'[1]Факт за 9 мес. 2023г._до ГОДА'!W66</f>
        <v>0</v>
      </c>
      <c r="X66" s="53">
        <f>[1]ПЛАН_Пр17!X66-'[1]Факт за 9 мес. 2023г._до ГОДА'!X66</f>
        <v>0</v>
      </c>
      <c r="Y66" s="55">
        <f>[1]ПЛАН_Пр17!Y66-'[1]Факт за 9 мес. 2023г._до ГОДА'!Y66</f>
        <v>0</v>
      </c>
      <c r="Z66" s="55">
        <f>[1]ПЛАН_Пр17!Z66-'[1]Факт за 9 мес. 2023г._до ГОДА'!Z66</f>
        <v>0</v>
      </c>
      <c r="AA66" s="55">
        <f>[1]ПЛАН_Пр17!AA66-'[1]Факт за 9 мес. 2023г._до ГОДА'!AA66</f>
        <v>0</v>
      </c>
      <c r="AB66" s="56">
        <f t="shared" si="30"/>
        <v>0</v>
      </c>
      <c r="AC66" s="55">
        <f>[1]ПЛАН_Пр17!AC66-'[1]Факт за 9 мес. 2023г._до ГОДА'!AC66</f>
        <v>0</v>
      </c>
      <c r="AD66" s="55">
        <f>[1]ПЛАН_Пр17!AD66-'[1]Факт за 9 мес. 2023г._до ГОДА'!AD66</f>
        <v>0</v>
      </c>
      <c r="AE66" s="56">
        <f t="shared" si="31"/>
        <v>0</v>
      </c>
      <c r="AF66" s="53">
        <f>[1]ПЛАН_Пр17!AF66-'[1]Факт за 9 мес. 2023г._до ГОДА'!AF66</f>
        <v>0</v>
      </c>
      <c r="AG66" s="57">
        <f t="shared" si="32"/>
        <v>0</v>
      </c>
      <c r="AH66" s="55"/>
      <c r="AI66" s="55"/>
      <c r="AJ66" s="58"/>
      <c r="AK66" s="55"/>
      <c r="AL66" s="55"/>
      <c r="AM66" s="55"/>
      <c r="AN66" s="55"/>
      <c r="AO66" s="59">
        <f>[1]ПЛАН_Пр17!AO66-'[1]Факт за 9 мес. 2023г._до ГОДА'!AO66</f>
        <v>0</v>
      </c>
      <c r="AP66" s="59"/>
      <c r="AQ66" s="60">
        <f t="shared" si="33"/>
        <v>0</v>
      </c>
    </row>
    <row r="67" spans="1:43" ht="20.25" x14ac:dyDescent="0.3">
      <c r="A67" s="73">
        <f t="shared" si="34"/>
        <v>51</v>
      </c>
      <c r="B67" s="52" t="s">
        <v>107</v>
      </c>
      <c r="C67" s="53">
        <f>[1]ПЛАН_Пр17!C67-'[1]Факт за 9 мес. 2023г._до ГОДА'!C67</f>
        <v>0</v>
      </c>
      <c r="D67" s="53">
        <f>[1]ПЛАН_Пр17!D67-'[1]Факт за 9 мес. 2023г._до ГОДА'!D67</f>
        <v>0</v>
      </c>
      <c r="E67" s="53">
        <f>[1]ПЛАН_Пр17!E67-'[1]Факт за 9 мес. 2023г._до ГОДА'!E67</f>
        <v>0</v>
      </c>
      <c r="F67" s="53">
        <f>[1]ПЛАН_Пр17!F67-'[1]Факт за 9 мес. 2023г._до ГОДА'!F67</f>
        <v>0</v>
      </c>
      <c r="G67" s="53">
        <f>[1]ПЛАН_Пр17!G67-'[1]Факт за 9 мес. 2023г._до ГОДА'!G67</f>
        <v>0</v>
      </c>
      <c r="H67" s="53">
        <f>[1]ПЛАН_Пр17!H67-'[1]Факт за 9 мес. 2023г._до ГОДА'!H67</f>
        <v>0</v>
      </c>
      <c r="I67" s="53">
        <f>[1]ПЛАН_Пр17!I67-'[1]Факт за 9 мес. 2023г._до ГОДА'!I67</f>
        <v>0</v>
      </c>
      <c r="J67" s="53">
        <f>[1]ПЛАН_Пр17!J67-'[1]Факт за 9 мес. 2023г._до ГОДА'!J67</f>
        <v>0</v>
      </c>
      <c r="K67" s="53">
        <f>[1]ПЛАН_Пр17!K67-'[1]Факт за 9 мес. 2023г._до ГОДА'!K67</f>
        <v>0</v>
      </c>
      <c r="L67" s="53">
        <f>[1]ПЛАН_Пр17!L67-'[1]Факт за 9 мес. 2023г._до ГОДА'!L67</f>
        <v>0</v>
      </c>
      <c r="M67" s="53">
        <f>[1]ПЛАН_Пр17!M67-'[1]Факт за 9 мес. 2023г._до ГОДА'!M67</f>
        <v>0</v>
      </c>
      <c r="N67" s="53">
        <f>[1]ПЛАН_Пр17!N67-'[1]Факт за 9 мес. 2023г._до ГОДА'!N67</f>
        <v>0</v>
      </c>
      <c r="O67" s="53">
        <f>[1]ПЛАН_Пр17!O67-'[1]Факт за 9 мес. 2023г._до ГОДА'!O67</f>
        <v>0</v>
      </c>
      <c r="P67" s="53">
        <f>[1]ПЛАН_Пр17!P67-'[1]Факт за 9 мес. 2023г._до ГОДА'!P67</f>
        <v>0</v>
      </c>
      <c r="Q67" s="53">
        <f>[1]ПЛАН_Пр17!Q67-'[1]Факт за 9 мес. 2023г._до ГОДА'!Q67</f>
        <v>0</v>
      </c>
      <c r="R67" s="53">
        <f>[1]ПЛАН_Пр17!R67-'[1]Факт за 9 мес. 2023г._до ГОДА'!R67</f>
        <v>0</v>
      </c>
      <c r="S67" s="54">
        <f>[1]ПЛАН_Пр17!S67-'[1]Факт за 9 мес. 2023г._до ГОДА'!S67</f>
        <v>0</v>
      </c>
      <c r="T67" s="53">
        <f>[1]ПЛАН_Пр17!T67-'[1]Факт за 9 мес. 2023г._до ГОДА'!T67</f>
        <v>0</v>
      </c>
      <c r="U67" s="53">
        <f>[1]ПЛАН_Пр17!U67-'[1]Факт за 9 мес. 2023г._до ГОДА'!U67</f>
        <v>0</v>
      </c>
      <c r="V67" s="53">
        <f>[1]ПЛАН_Пр17!V67-'[1]Факт за 9 мес. 2023г._до ГОДА'!V67</f>
        <v>0</v>
      </c>
      <c r="W67" s="53">
        <f>[1]ПЛАН_Пр17!W67-'[1]Факт за 9 мес. 2023г._до ГОДА'!W67</f>
        <v>0</v>
      </c>
      <c r="X67" s="53">
        <f>[1]ПЛАН_Пр17!X67-'[1]Факт за 9 мес. 2023г._до ГОДА'!X67</f>
        <v>0</v>
      </c>
      <c r="Y67" s="55">
        <f>[1]ПЛАН_Пр17!Y67-'[1]Факт за 9 мес. 2023г._до ГОДА'!Y67</f>
        <v>0</v>
      </c>
      <c r="Z67" s="55">
        <f>[1]ПЛАН_Пр17!Z67-'[1]Факт за 9 мес. 2023г._до ГОДА'!Z67</f>
        <v>0</v>
      </c>
      <c r="AA67" s="55">
        <f>[1]ПЛАН_Пр17!AA67-'[1]Факт за 9 мес. 2023г._до ГОДА'!AA67</f>
        <v>0</v>
      </c>
      <c r="AB67" s="56">
        <f t="shared" si="30"/>
        <v>0</v>
      </c>
      <c r="AC67" s="55">
        <f>[1]ПЛАН_Пр17!AC67-'[1]Факт за 9 мес. 2023г._до ГОДА'!AC67</f>
        <v>0</v>
      </c>
      <c r="AD67" s="55">
        <f>[1]ПЛАН_Пр17!AD67-'[1]Факт за 9 мес. 2023г._до ГОДА'!AD67</f>
        <v>0</v>
      </c>
      <c r="AE67" s="56">
        <f t="shared" si="31"/>
        <v>0</v>
      </c>
      <c r="AF67" s="53">
        <f>[1]ПЛАН_Пр17!AF67-'[1]Факт за 9 мес. 2023г._до ГОДА'!AF67</f>
        <v>0</v>
      </c>
      <c r="AG67" s="57">
        <f t="shared" si="32"/>
        <v>0</v>
      </c>
      <c r="AH67" s="55"/>
      <c r="AI67" s="55"/>
      <c r="AJ67" s="58"/>
      <c r="AK67" s="55"/>
      <c r="AL67" s="55"/>
      <c r="AM67" s="55"/>
      <c r="AN67" s="55"/>
      <c r="AO67" s="59">
        <f>[1]ПЛАН_Пр17!AO67-'[1]Факт за 9 мес. 2023г._до ГОДА'!AO67</f>
        <v>0</v>
      </c>
      <c r="AP67" s="59"/>
      <c r="AQ67" s="60">
        <f t="shared" si="33"/>
        <v>0</v>
      </c>
    </row>
    <row r="68" spans="1:43" ht="20.25" x14ac:dyDescent="0.3">
      <c r="A68" s="73">
        <f t="shared" si="34"/>
        <v>52</v>
      </c>
      <c r="B68" s="52" t="s">
        <v>108</v>
      </c>
      <c r="C68" s="53">
        <f>[1]ПЛАН_Пр17!C68-'[1]Факт за 9 мес. 2023г._до ГОДА'!C68</f>
        <v>0</v>
      </c>
      <c r="D68" s="53">
        <f>[1]ПЛАН_Пр17!D68-'[1]Факт за 9 мес. 2023г._до ГОДА'!D68</f>
        <v>0</v>
      </c>
      <c r="E68" s="53">
        <f>[1]ПЛАН_Пр17!E68-'[1]Факт за 9 мес. 2023г._до ГОДА'!E68</f>
        <v>0</v>
      </c>
      <c r="F68" s="53">
        <f>[1]ПЛАН_Пр17!F68-'[1]Факт за 9 мес. 2023г._до ГОДА'!F68</f>
        <v>0</v>
      </c>
      <c r="G68" s="53">
        <f>[1]ПЛАН_Пр17!G68-'[1]Факт за 9 мес. 2023г._до ГОДА'!G68</f>
        <v>0</v>
      </c>
      <c r="H68" s="53">
        <f>[1]ПЛАН_Пр17!H68-'[1]Факт за 9 мес. 2023г._до ГОДА'!H68</f>
        <v>0</v>
      </c>
      <c r="I68" s="53">
        <f>[1]ПЛАН_Пр17!I68-'[1]Факт за 9 мес. 2023г._до ГОДА'!I68</f>
        <v>0</v>
      </c>
      <c r="J68" s="53">
        <f>[1]ПЛАН_Пр17!J68-'[1]Факт за 9 мес. 2023г._до ГОДА'!J68</f>
        <v>0</v>
      </c>
      <c r="K68" s="53">
        <f>[1]ПЛАН_Пр17!K68-'[1]Факт за 9 мес. 2023г._до ГОДА'!K68</f>
        <v>0</v>
      </c>
      <c r="L68" s="53">
        <f>[1]ПЛАН_Пр17!L68-'[1]Факт за 9 мес. 2023г._до ГОДА'!L68</f>
        <v>0</v>
      </c>
      <c r="M68" s="53">
        <f>[1]ПЛАН_Пр17!M68-'[1]Факт за 9 мес. 2023г._до ГОДА'!M68</f>
        <v>0</v>
      </c>
      <c r="N68" s="53">
        <f>[1]ПЛАН_Пр17!N68-'[1]Факт за 9 мес. 2023г._до ГОДА'!N68</f>
        <v>0</v>
      </c>
      <c r="O68" s="53">
        <f>[1]ПЛАН_Пр17!O68-'[1]Факт за 9 мес. 2023г._до ГОДА'!O68</f>
        <v>0</v>
      </c>
      <c r="P68" s="53">
        <f>[1]ПЛАН_Пр17!P68-'[1]Факт за 9 мес. 2023г._до ГОДА'!P68</f>
        <v>0</v>
      </c>
      <c r="Q68" s="53">
        <f>[1]ПЛАН_Пр17!Q68-'[1]Факт за 9 мес. 2023г._до ГОДА'!Q68</f>
        <v>0</v>
      </c>
      <c r="R68" s="53">
        <f>[1]ПЛАН_Пр17!R68-'[1]Факт за 9 мес. 2023г._до ГОДА'!R68</f>
        <v>0</v>
      </c>
      <c r="S68" s="54">
        <f>[1]ПЛАН_Пр17!S68-'[1]Факт за 9 мес. 2023г._до ГОДА'!S68</f>
        <v>0</v>
      </c>
      <c r="T68" s="53">
        <f>[1]ПЛАН_Пр17!T68-'[1]Факт за 9 мес. 2023г._до ГОДА'!T68</f>
        <v>0</v>
      </c>
      <c r="U68" s="53">
        <f>[1]ПЛАН_Пр17!U68-'[1]Факт за 9 мес. 2023г._до ГОДА'!U68</f>
        <v>0</v>
      </c>
      <c r="V68" s="53">
        <f>[1]ПЛАН_Пр17!V68-'[1]Факт за 9 мес. 2023г._до ГОДА'!V68</f>
        <v>0</v>
      </c>
      <c r="W68" s="53">
        <f>[1]ПЛАН_Пр17!W68-'[1]Факт за 9 мес. 2023г._до ГОДА'!W68</f>
        <v>0</v>
      </c>
      <c r="X68" s="53">
        <f>[1]ПЛАН_Пр17!X68-'[1]Факт за 9 мес. 2023г._до ГОДА'!X68</f>
        <v>0</v>
      </c>
      <c r="Y68" s="55">
        <f>[1]ПЛАН_Пр17!Y68-'[1]Факт за 9 мес. 2023г._до ГОДА'!Y68</f>
        <v>0</v>
      </c>
      <c r="Z68" s="55">
        <f>[1]ПЛАН_Пр17!Z68-'[1]Факт за 9 мес. 2023г._до ГОДА'!Z68</f>
        <v>0</v>
      </c>
      <c r="AA68" s="55">
        <f>[1]ПЛАН_Пр17!AA68-'[1]Факт за 9 мес. 2023г._до ГОДА'!AA68</f>
        <v>0</v>
      </c>
      <c r="AB68" s="56">
        <f t="shared" si="30"/>
        <v>0</v>
      </c>
      <c r="AC68" s="55">
        <f>[1]ПЛАН_Пр17!AC68-'[1]Факт за 9 мес. 2023г._до ГОДА'!AC68</f>
        <v>0</v>
      </c>
      <c r="AD68" s="55">
        <f>[1]ПЛАН_Пр17!AD68-'[1]Факт за 9 мес. 2023г._до ГОДА'!AD68</f>
        <v>0</v>
      </c>
      <c r="AE68" s="56">
        <f t="shared" si="31"/>
        <v>0</v>
      </c>
      <c r="AF68" s="53">
        <f>[1]ПЛАН_Пр17!AF68-'[1]Факт за 9 мес. 2023г._до ГОДА'!AF68</f>
        <v>0</v>
      </c>
      <c r="AG68" s="57">
        <f t="shared" si="32"/>
        <v>0</v>
      </c>
      <c r="AH68" s="55"/>
      <c r="AI68" s="55"/>
      <c r="AJ68" s="58"/>
      <c r="AK68" s="55"/>
      <c r="AL68" s="55"/>
      <c r="AM68" s="55"/>
      <c r="AN68" s="55"/>
      <c r="AO68" s="59">
        <f>[1]ПЛАН_Пр17!AO68-'[1]Факт за 9 мес. 2023г._до ГОДА'!AO68</f>
        <v>0</v>
      </c>
      <c r="AP68" s="59"/>
      <c r="AQ68" s="60">
        <f t="shared" si="33"/>
        <v>0</v>
      </c>
    </row>
    <row r="69" spans="1:43" ht="40.5" x14ac:dyDescent="0.3">
      <c r="A69" s="73">
        <f t="shared" si="34"/>
        <v>53</v>
      </c>
      <c r="B69" s="52" t="s">
        <v>109</v>
      </c>
      <c r="C69" s="53">
        <f>[1]ПЛАН_Пр17!C69-'[1]Факт за 9 мес. 2023г._до ГОДА'!C69</f>
        <v>0</v>
      </c>
      <c r="D69" s="53">
        <f>[1]ПЛАН_Пр17!D69-'[1]Факт за 9 мес. 2023г._до ГОДА'!D69</f>
        <v>0</v>
      </c>
      <c r="E69" s="53">
        <f>[1]ПЛАН_Пр17!E69-'[1]Факт за 9 мес. 2023г._до ГОДА'!E69</f>
        <v>0</v>
      </c>
      <c r="F69" s="53">
        <f>[1]ПЛАН_Пр17!F69-'[1]Факт за 9 мес. 2023г._до ГОДА'!F69</f>
        <v>0</v>
      </c>
      <c r="G69" s="53">
        <f>[1]ПЛАН_Пр17!G69-'[1]Факт за 9 мес. 2023г._до ГОДА'!G69</f>
        <v>5</v>
      </c>
      <c r="H69" s="53">
        <f>[1]ПЛАН_Пр17!H69-'[1]Факт за 9 мес. 2023г._до ГОДА'!H69</f>
        <v>0</v>
      </c>
      <c r="I69" s="53">
        <f>[1]ПЛАН_Пр17!I69-'[1]Факт за 9 мес. 2023г._до ГОДА'!I69</f>
        <v>0</v>
      </c>
      <c r="J69" s="53">
        <f>[1]ПЛАН_Пр17!J69-'[1]Факт за 9 мес. 2023г._до ГОДА'!J69</f>
        <v>0</v>
      </c>
      <c r="K69" s="53">
        <f>[1]ПЛАН_Пр17!K69-'[1]Факт за 9 мес. 2023г._до ГОДА'!K69</f>
        <v>0</v>
      </c>
      <c r="L69" s="53">
        <f>[1]ПЛАН_Пр17!L69-'[1]Факт за 9 мес. 2023г._до ГОДА'!L69</f>
        <v>0</v>
      </c>
      <c r="M69" s="53">
        <f>[1]ПЛАН_Пр17!M69-'[1]Факт за 9 мес. 2023г._до ГОДА'!M69</f>
        <v>0</v>
      </c>
      <c r="N69" s="53">
        <f>[1]ПЛАН_Пр17!N69-'[1]Факт за 9 мес. 2023г._до ГОДА'!N69</f>
        <v>0</v>
      </c>
      <c r="O69" s="53">
        <f>[1]ПЛАН_Пр17!O69-'[1]Факт за 9 мес. 2023г._до ГОДА'!O69</f>
        <v>0</v>
      </c>
      <c r="P69" s="53">
        <f>[1]ПЛАН_Пр17!P69-'[1]Факт за 9 мес. 2023г._до ГОДА'!P69</f>
        <v>0</v>
      </c>
      <c r="Q69" s="53">
        <f>[1]ПЛАН_Пр17!Q69-'[1]Факт за 9 мес. 2023г._до ГОДА'!Q69</f>
        <v>0</v>
      </c>
      <c r="R69" s="53">
        <f>[1]ПЛАН_Пр17!R69-'[1]Факт за 9 мес. 2023г._до ГОДА'!R69</f>
        <v>0</v>
      </c>
      <c r="S69" s="54">
        <f>[1]ПЛАН_Пр17!S69-'[1]Факт за 9 мес. 2023г._до ГОДА'!S69</f>
        <v>0</v>
      </c>
      <c r="T69" s="53">
        <f>[1]ПЛАН_Пр17!T69-'[1]Факт за 9 мес. 2023г._до ГОДА'!T69</f>
        <v>0</v>
      </c>
      <c r="U69" s="53">
        <f>[1]ПЛАН_Пр17!U69-'[1]Факт за 9 мес. 2023г._до ГОДА'!U69</f>
        <v>0</v>
      </c>
      <c r="V69" s="53">
        <f>[1]ПЛАН_Пр17!V69-'[1]Факт за 9 мес. 2023г._до ГОДА'!V69</f>
        <v>0</v>
      </c>
      <c r="W69" s="53">
        <f>[1]ПЛАН_Пр17!W69-'[1]Факт за 9 мес. 2023г._до ГОДА'!W69</f>
        <v>0</v>
      </c>
      <c r="X69" s="53">
        <f>[1]ПЛАН_Пр17!X69-'[1]Факт за 9 мес. 2023г._до ГОДА'!X69</f>
        <v>0</v>
      </c>
      <c r="Y69" s="55">
        <f>[1]ПЛАН_Пр17!Y69-'[1]Факт за 9 мес. 2023г._до ГОДА'!Y69</f>
        <v>0</v>
      </c>
      <c r="Z69" s="55">
        <f>[1]ПЛАН_Пр17!Z69-'[1]Факт за 9 мес. 2023г._до ГОДА'!Z69</f>
        <v>0</v>
      </c>
      <c r="AA69" s="55">
        <f>[1]ПЛАН_Пр17!AA69-'[1]Факт за 9 мес. 2023г._до ГОДА'!AA69</f>
        <v>0</v>
      </c>
      <c r="AB69" s="56">
        <f t="shared" si="30"/>
        <v>5</v>
      </c>
      <c r="AC69" s="55">
        <f>[1]ПЛАН_Пр17!AC69-'[1]Факт за 9 мес. 2023г._до ГОДА'!AC69</f>
        <v>0</v>
      </c>
      <c r="AD69" s="55">
        <f>[1]ПЛАН_Пр17!AD69-'[1]Факт за 9 мес. 2023г._до ГОДА'!AD69</f>
        <v>0</v>
      </c>
      <c r="AE69" s="56">
        <f t="shared" si="31"/>
        <v>5</v>
      </c>
      <c r="AF69" s="53">
        <f>[1]ПЛАН_Пр17!AF69-'[1]Факт за 9 мес. 2023г._до ГОДА'!AF69</f>
        <v>2</v>
      </c>
      <c r="AG69" s="57">
        <f t="shared" si="32"/>
        <v>7</v>
      </c>
      <c r="AH69" s="55"/>
      <c r="AI69" s="55"/>
      <c r="AJ69" s="58"/>
      <c r="AK69" s="55"/>
      <c r="AL69" s="55"/>
      <c r="AM69" s="55"/>
      <c r="AN69" s="55"/>
      <c r="AO69" s="59">
        <f>[1]ПЛАН_Пр17!AO69-'[1]Факт за 9 мес. 2023г._до ГОДА'!AO69</f>
        <v>0</v>
      </c>
      <c r="AP69" s="59"/>
      <c r="AQ69" s="60">
        <f t="shared" si="33"/>
        <v>7</v>
      </c>
    </row>
    <row r="70" spans="1:43" ht="20.25" x14ac:dyDescent="0.3">
      <c r="A70" s="73">
        <f t="shared" si="34"/>
        <v>54</v>
      </c>
      <c r="B70" s="52" t="s">
        <v>110</v>
      </c>
      <c r="C70" s="53">
        <f>[1]ПЛАН_Пр17!C70-'[1]Факт за 9 мес. 2023г._до ГОДА'!C70</f>
        <v>0</v>
      </c>
      <c r="D70" s="53">
        <f>[1]ПЛАН_Пр17!D70-'[1]Факт за 9 мес. 2023г._до ГОДА'!D70</f>
        <v>0</v>
      </c>
      <c r="E70" s="53">
        <f>[1]ПЛАН_Пр17!E70-'[1]Факт за 9 мес. 2023г._до ГОДА'!E70</f>
        <v>0</v>
      </c>
      <c r="F70" s="53">
        <f>[1]ПЛАН_Пр17!F70-'[1]Факт за 9 мес. 2023г._до ГОДА'!F70</f>
        <v>0</v>
      </c>
      <c r="G70" s="53">
        <f>[1]ПЛАН_Пр17!G70-'[1]Факт за 9 мес. 2023г._до ГОДА'!G70</f>
        <v>0</v>
      </c>
      <c r="H70" s="53">
        <f>[1]ПЛАН_Пр17!H70-'[1]Факт за 9 мес. 2023г._до ГОДА'!H70</f>
        <v>0</v>
      </c>
      <c r="I70" s="53">
        <f>[1]ПЛАН_Пр17!I70-'[1]Факт за 9 мес. 2023г._до ГОДА'!I70</f>
        <v>0</v>
      </c>
      <c r="J70" s="53">
        <f>[1]ПЛАН_Пр17!J70-'[1]Факт за 9 мес. 2023г._до ГОДА'!J70</f>
        <v>0</v>
      </c>
      <c r="K70" s="53">
        <f>[1]ПЛАН_Пр17!K70-'[1]Факт за 9 мес. 2023г._до ГОДА'!K70</f>
        <v>0</v>
      </c>
      <c r="L70" s="53">
        <f>[1]ПЛАН_Пр17!L70-'[1]Факт за 9 мес. 2023г._до ГОДА'!L70</f>
        <v>0</v>
      </c>
      <c r="M70" s="53">
        <f>[1]ПЛАН_Пр17!M70-'[1]Факт за 9 мес. 2023г._до ГОДА'!M70</f>
        <v>0</v>
      </c>
      <c r="N70" s="53">
        <f>[1]ПЛАН_Пр17!N70-'[1]Факт за 9 мес. 2023г._до ГОДА'!N70</f>
        <v>0</v>
      </c>
      <c r="O70" s="53">
        <f>[1]ПЛАН_Пр17!O70-'[1]Факт за 9 мес. 2023г._до ГОДА'!O70</f>
        <v>0</v>
      </c>
      <c r="P70" s="53">
        <f>[1]ПЛАН_Пр17!P70-'[1]Факт за 9 мес. 2023г._до ГОДА'!P70</f>
        <v>0</v>
      </c>
      <c r="Q70" s="53">
        <f>[1]ПЛАН_Пр17!Q70-'[1]Факт за 9 мес. 2023г._до ГОДА'!Q70</f>
        <v>0</v>
      </c>
      <c r="R70" s="53">
        <f>[1]ПЛАН_Пр17!R70-'[1]Факт за 9 мес. 2023г._до ГОДА'!R70</f>
        <v>0</v>
      </c>
      <c r="S70" s="54">
        <f>[1]ПЛАН_Пр17!S70-'[1]Факт за 9 мес. 2023г._до ГОДА'!S70</f>
        <v>0</v>
      </c>
      <c r="T70" s="53">
        <f>[1]ПЛАН_Пр17!T70-'[1]Факт за 9 мес. 2023г._до ГОДА'!T70</f>
        <v>0</v>
      </c>
      <c r="U70" s="53">
        <f>[1]ПЛАН_Пр17!U70-'[1]Факт за 9 мес. 2023г._до ГОДА'!U70</f>
        <v>0</v>
      </c>
      <c r="V70" s="53">
        <f>[1]ПЛАН_Пр17!V70-'[1]Факт за 9 мес. 2023г._до ГОДА'!V70</f>
        <v>0</v>
      </c>
      <c r="W70" s="53">
        <f>[1]ПЛАН_Пр17!W70-'[1]Факт за 9 мес. 2023г._до ГОДА'!W70</f>
        <v>0</v>
      </c>
      <c r="X70" s="53">
        <f>[1]ПЛАН_Пр17!X70-'[1]Факт за 9 мес. 2023г._до ГОДА'!X70</f>
        <v>0</v>
      </c>
      <c r="Y70" s="55">
        <f>[1]ПЛАН_Пр17!Y70-'[1]Факт за 9 мес. 2023г._до ГОДА'!Y70</f>
        <v>0</v>
      </c>
      <c r="Z70" s="55">
        <f>[1]ПЛАН_Пр17!Z70-'[1]Факт за 9 мес. 2023г._до ГОДА'!Z70</f>
        <v>0</v>
      </c>
      <c r="AA70" s="55">
        <f>[1]ПЛАН_Пр17!AA70-'[1]Факт за 9 мес. 2023г._до ГОДА'!AA70</f>
        <v>0</v>
      </c>
      <c r="AB70" s="56">
        <f t="shared" si="30"/>
        <v>0</v>
      </c>
      <c r="AC70" s="55">
        <f>[1]ПЛАН_Пр17!AC70-'[1]Факт за 9 мес. 2023г._до ГОДА'!AC70</f>
        <v>0</v>
      </c>
      <c r="AD70" s="55">
        <f>[1]ПЛАН_Пр17!AD70-'[1]Факт за 9 мес. 2023г._до ГОДА'!AD70</f>
        <v>0</v>
      </c>
      <c r="AE70" s="56">
        <f t="shared" si="31"/>
        <v>0</v>
      </c>
      <c r="AF70" s="53">
        <f>[1]ПЛАН_Пр17!AF70-'[1]Факт за 9 мес. 2023г._до ГОДА'!AF70</f>
        <v>0</v>
      </c>
      <c r="AG70" s="57">
        <f t="shared" si="32"/>
        <v>0</v>
      </c>
      <c r="AH70" s="55"/>
      <c r="AI70" s="55"/>
      <c r="AJ70" s="58"/>
      <c r="AK70" s="55"/>
      <c r="AL70" s="55"/>
      <c r="AM70" s="55"/>
      <c r="AN70" s="55"/>
      <c r="AO70" s="59">
        <f>[1]ПЛАН_Пр17!AO70-'[1]Факт за 9 мес. 2023г._до ГОДА'!AO70</f>
        <v>0</v>
      </c>
      <c r="AP70" s="59"/>
      <c r="AQ70" s="60">
        <f t="shared" si="33"/>
        <v>0</v>
      </c>
    </row>
    <row r="71" spans="1:43" ht="20.25" x14ac:dyDescent="0.3">
      <c r="A71" s="73">
        <f t="shared" si="34"/>
        <v>55</v>
      </c>
      <c r="B71" s="52" t="s">
        <v>111</v>
      </c>
      <c r="C71" s="53">
        <f>[1]ПЛАН_Пр17!C71-'[1]Факт за 9 мес. 2023г._до ГОДА'!C71</f>
        <v>143</v>
      </c>
      <c r="D71" s="53">
        <f>[1]ПЛАН_Пр17!D71-'[1]Факт за 9 мес. 2023г._до ГОДА'!D71</f>
        <v>0</v>
      </c>
      <c r="E71" s="53">
        <f>[1]ПЛАН_Пр17!E71-'[1]Факт за 9 мес. 2023г._до ГОДА'!E71</f>
        <v>0</v>
      </c>
      <c r="F71" s="53">
        <f>[1]ПЛАН_Пр17!F71-'[1]Факт за 9 мес. 2023г._до ГОДА'!F71</f>
        <v>0</v>
      </c>
      <c r="G71" s="53">
        <f>[1]ПЛАН_Пр17!G71-'[1]Факт за 9 мес. 2023г._до ГОДА'!G71</f>
        <v>0</v>
      </c>
      <c r="H71" s="53">
        <f>[1]ПЛАН_Пр17!H71-'[1]Факт за 9 мес. 2023г._до ГОДА'!H71</f>
        <v>0</v>
      </c>
      <c r="I71" s="53">
        <f>[1]ПЛАН_Пр17!I71-'[1]Факт за 9 мес. 2023г._до ГОДА'!I71</f>
        <v>0</v>
      </c>
      <c r="J71" s="53">
        <f>[1]ПЛАН_Пр17!J71-'[1]Факт за 9 мес. 2023г._до ГОДА'!J71</f>
        <v>0</v>
      </c>
      <c r="K71" s="53">
        <f>[1]ПЛАН_Пр17!K71-'[1]Факт за 9 мес. 2023г._до ГОДА'!K71</f>
        <v>83</v>
      </c>
      <c r="L71" s="53">
        <f>[1]ПЛАН_Пр17!L71-'[1]Факт за 9 мес. 2023г._до ГОДА'!L71</f>
        <v>0</v>
      </c>
      <c r="M71" s="53">
        <f>[1]ПЛАН_Пр17!M71-'[1]Факт за 9 мес. 2023г._до ГОДА'!M71</f>
        <v>0</v>
      </c>
      <c r="N71" s="53">
        <f>[1]ПЛАН_Пр17!N71-'[1]Факт за 9 мес. 2023г._до ГОДА'!N71</f>
        <v>0</v>
      </c>
      <c r="O71" s="53">
        <f>[1]ПЛАН_Пр17!O71-'[1]Факт за 9 мес. 2023г._до ГОДА'!O71</f>
        <v>150</v>
      </c>
      <c r="P71" s="53">
        <f>[1]ПЛАН_Пр17!P71-'[1]Факт за 9 мес. 2023г._до ГОДА'!P71</f>
        <v>0</v>
      </c>
      <c r="Q71" s="53">
        <f>[1]ПЛАН_Пр17!Q71-'[1]Факт за 9 мес. 2023г._до ГОДА'!Q71</f>
        <v>0</v>
      </c>
      <c r="R71" s="53">
        <f>[1]ПЛАН_Пр17!R71-'[1]Факт за 9 мес. 2023г._до ГОДА'!R71</f>
        <v>0</v>
      </c>
      <c r="S71" s="54">
        <f>[1]ПЛАН_Пр17!S71-'[1]Факт за 9 мес. 2023г._до ГОДА'!S71</f>
        <v>-346</v>
      </c>
      <c r="T71" s="53">
        <f>[1]ПЛАН_Пр17!T71-'[1]Факт за 9 мес. 2023г._до ГОДА'!T71</f>
        <v>150</v>
      </c>
      <c r="U71" s="53">
        <f>[1]ПЛАН_Пр17!U71-'[1]Факт за 9 мес. 2023г._до ГОДА'!U71</f>
        <v>0</v>
      </c>
      <c r="V71" s="53">
        <f>[1]ПЛАН_Пр17!V71-'[1]Факт за 9 мес. 2023г._до ГОДА'!V71</f>
        <v>0</v>
      </c>
      <c r="W71" s="53">
        <f>[1]ПЛАН_Пр17!W71-'[1]Факт за 9 мес. 2023г._до ГОДА'!W71</f>
        <v>55</v>
      </c>
      <c r="X71" s="53">
        <f>[1]ПЛАН_Пр17!X71-'[1]Факт за 9 мес. 2023г._до ГОДА'!X71</f>
        <v>0</v>
      </c>
      <c r="Y71" s="55">
        <f>[1]ПЛАН_Пр17!Y71-'[1]Факт за 9 мес. 2023г._до ГОДА'!Y71</f>
        <v>0</v>
      </c>
      <c r="Z71" s="55">
        <f>[1]ПЛАН_Пр17!Z71-'[1]Факт за 9 мес. 2023г._до ГОДА'!Z71</f>
        <v>0</v>
      </c>
      <c r="AA71" s="55">
        <f>[1]ПЛАН_Пр17!AA71-'[1]Факт за 9 мес. 2023г._до ГОДА'!AA71</f>
        <v>0</v>
      </c>
      <c r="AB71" s="56">
        <f t="shared" si="30"/>
        <v>235</v>
      </c>
      <c r="AC71" s="55">
        <f>[1]ПЛАН_Пр17!AC71-'[1]Факт за 9 мес. 2023г._до ГОДА'!AC71</f>
        <v>0</v>
      </c>
      <c r="AD71" s="55">
        <f>[1]ПЛАН_Пр17!AD71-'[1]Факт за 9 мес. 2023г._до ГОДА'!AD71</f>
        <v>0</v>
      </c>
      <c r="AE71" s="56">
        <f t="shared" si="31"/>
        <v>235</v>
      </c>
      <c r="AF71" s="53">
        <f>[1]ПЛАН_Пр17!AF71-'[1]Факт за 9 мес. 2023г._до ГОДА'!AF71</f>
        <v>-36</v>
      </c>
      <c r="AG71" s="57">
        <f t="shared" si="32"/>
        <v>199</v>
      </c>
      <c r="AH71" s="55"/>
      <c r="AI71" s="55"/>
      <c r="AJ71" s="58"/>
      <c r="AK71" s="55"/>
      <c r="AL71" s="55"/>
      <c r="AM71" s="55"/>
      <c r="AN71" s="55"/>
      <c r="AO71" s="59">
        <f>[1]ПЛАН_Пр17!AO71-'[1]Факт за 9 мес. 2023г._до ГОДА'!AO71</f>
        <v>0</v>
      </c>
      <c r="AP71" s="59"/>
      <c r="AQ71" s="60">
        <f t="shared" si="33"/>
        <v>199</v>
      </c>
    </row>
    <row r="72" spans="1:43" ht="20.25" x14ac:dyDescent="0.3">
      <c r="A72" s="73">
        <f t="shared" si="34"/>
        <v>56</v>
      </c>
      <c r="B72" s="52" t="s">
        <v>112</v>
      </c>
      <c r="C72" s="53">
        <f>[1]ПЛАН_Пр17!C72-'[1]Факт за 9 мес. 2023г._до ГОДА'!C72</f>
        <v>0</v>
      </c>
      <c r="D72" s="53">
        <f>[1]ПЛАН_Пр17!D72-'[1]Факт за 9 мес. 2023г._до ГОДА'!D72</f>
        <v>0</v>
      </c>
      <c r="E72" s="53">
        <f>[1]ПЛАН_Пр17!E72-'[1]Факт за 9 мес. 2023г._до ГОДА'!E72</f>
        <v>0</v>
      </c>
      <c r="F72" s="53">
        <f>[1]ПЛАН_Пр17!F72-'[1]Факт за 9 мес. 2023г._до ГОДА'!F72</f>
        <v>0</v>
      </c>
      <c r="G72" s="53">
        <f>[1]ПЛАН_Пр17!G72-'[1]Факт за 9 мес. 2023г._до ГОДА'!G72</f>
        <v>0</v>
      </c>
      <c r="H72" s="53">
        <f>[1]ПЛАН_Пр17!H72-'[1]Факт за 9 мес. 2023г._до ГОДА'!H72</f>
        <v>0</v>
      </c>
      <c r="I72" s="53">
        <f>[1]ПЛАН_Пр17!I72-'[1]Факт за 9 мес. 2023г._до ГОДА'!I72</f>
        <v>0</v>
      </c>
      <c r="J72" s="53">
        <f>[1]ПЛАН_Пр17!J72-'[1]Факт за 9 мес. 2023г._до ГОДА'!J72</f>
        <v>0</v>
      </c>
      <c r="K72" s="53">
        <f>[1]ПЛАН_Пр17!K72-'[1]Факт за 9 мес. 2023г._до ГОДА'!K72</f>
        <v>0</v>
      </c>
      <c r="L72" s="53">
        <f>[1]ПЛАН_Пр17!L72-'[1]Факт за 9 мес. 2023г._до ГОДА'!L72</f>
        <v>0</v>
      </c>
      <c r="M72" s="53">
        <f>[1]ПЛАН_Пр17!M72-'[1]Факт за 9 мес. 2023г._до ГОДА'!M72</f>
        <v>0</v>
      </c>
      <c r="N72" s="53">
        <f>[1]ПЛАН_Пр17!N72-'[1]Факт за 9 мес. 2023г._до ГОДА'!N72</f>
        <v>0</v>
      </c>
      <c r="O72" s="53">
        <f>[1]ПЛАН_Пр17!O72-'[1]Факт за 9 мес. 2023г._до ГОДА'!O72</f>
        <v>0</v>
      </c>
      <c r="P72" s="53">
        <f>[1]ПЛАН_Пр17!P72-'[1]Факт за 9 мес. 2023г._до ГОДА'!P72</f>
        <v>0</v>
      </c>
      <c r="Q72" s="53">
        <f>[1]ПЛАН_Пр17!Q72-'[1]Факт за 9 мес. 2023г._до ГОДА'!Q72</f>
        <v>0</v>
      </c>
      <c r="R72" s="53">
        <f>[1]ПЛАН_Пр17!R72-'[1]Факт за 9 мес. 2023г._до ГОДА'!R72</f>
        <v>0</v>
      </c>
      <c r="S72" s="54">
        <f>[1]ПЛАН_Пр17!S72-'[1]Факт за 9 мес. 2023г._до ГОДА'!S72</f>
        <v>0</v>
      </c>
      <c r="T72" s="53">
        <f>[1]ПЛАН_Пр17!T72-'[1]Факт за 9 мес. 2023г._до ГОДА'!T72</f>
        <v>0</v>
      </c>
      <c r="U72" s="53">
        <f>[1]ПЛАН_Пр17!U72-'[1]Факт за 9 мес. 2023г._до ГОДА'!U72</f>
        <v>0</v>
      </c>
      <c r="V72" s="53">
        <f>[1]ПЛАН_Пр17!V72-'[1]Факт за 9 мес. 2023г._до ГОДА'!V72</f>
        <v>0</v>
      </c>
      <c r="W72" s="53">
        <f>[1]ПЛАН_Пр17!W72-'[1]Факт за 9 мес. 2023г._до ГОДА'!W72</f>
        <v>0</v>
      </c>
      <c r="X72" s="53">
        <f>[1]ПЛАН_Пр17!X72-'[1]Факт за 9 мес. 2023г._до ГОДА'!X72</f>
        <v>0</v>
      </c>
      <c r="Y72" s="55">
        <f>[1]ПЛАН_Пр17!Y72-'[1]Факт за 9 мес. 2023г._до ГОДА'!Y72</f>
        <v>0</v>
      </c>
      <c r="Z72" s="55">
        <f>[1]ПЛАН_Пр17!Z72-'[1]Факт за 9 мес. 2023г._до ГОДА'!Z72</f>
        <v>0</v>
      </c>
      <c r="AA72" s="55">
        <f>[1]ПЛАН_Пр17!AA72-'[1]Факт за 9 мес. 2023г._до ГОДА'!AA72</f>
        <v>0</v>
      </c>
      <c r="AB72" s="56">
        <f t="shared" si="30"/>
        <v>0</v>
      </c>
      <c r="AC72" s="55">
        <f>[1]ПЛАН_Пр17!AC72-'[1]Факт за 9 мес. 2023г._до ГОДА'!AC72</f>
        <v>0</v>
      </c>
      <c r="AD72" s="55">
        <f>[1]ПЛАН_Пр17!AD72-'[1]Факт за 9 мес. 2023г._до ГОДА'!AD72</f>
        <v>0</v>
      </c>
      <c r="AE72" s="56">
        <f t="shared" si="31"/>
        <v>0</v>
      </c>
      <c r="AF72" s="53">
        <f>[1]ПЛАН_Пр17!AF72-'[1]Факт за 9 мес. 2023г._до ГОДА'!AF72</f>
        <v>25</v>
      </c>
      <c r="AG72" s="57">
        <f t="shared" si="32"/>
        <v>25</v>
      </c>
      <c r="AH72" s="55"/>
      <c r="AI72" s="55"/>
      <c r="AJ72" s="58"/>
      <c r="AK72" s="55"/>
      <c r="AL72" s="55"/>
      <c r="AM72" s="55"/>
      <c r="AN72" s="55"/>
      <c r="AO72" s="59">
        <f>[1]ПЛАН_Пр17!AO72-'[1]Факт за 9 мес. 2023г._до ГОДА'!AO72</f>
        <v>0</v>
      </c>
      <c r="AP72" s="59"/>
      <c r="AQ72" s="60">
        <f t="shared" si="33"/>
        <v>25</v>
      </c>
    </row>
    <row r="73" spans="1:43" ht="20.25" x14ac:dyDescent="0.3">
      <c r="A73" s="73">
        <f t="shared" si="34"/>
        <v>57</v>
      </c>
      <c r="B73" s="52" t="s">
        <v>113</v>
      </c>
      <c r="C73" s="53">
        <f>[1]ПЛАН_Пр17!C73-'[1]Факт за 9 мес. 2023г._до ГОДА'!C73</f>
        <v>0</v>
      </c>
      <c r="D73" s="53">
        <f>[1]ПЛАН_Пр17!D73-'[1]Факт за 9 мес. 2023г._до ГОДА'!D73</f>
        <v>0</v>
      </c>
      <c r="E73" s="53">
        <f>[1]ПЛАН_Пр17!E73-'[1]Факт за 9 мес. 2023г._до ГОДА'!E73</f>
        <v>0</v>
      </c>
      <c r="F73" s="53">
        <f>[1]ПЛАН_Пр17!F73-'[1]Факт за 9 мес. 2023г._до ГОДА'!F73</f>
        <v>0</v>
      </c>
      <c r="G73" s="53">
        <f>[1]ПЛАН_Пр17!G73-'[1]Факт за 9 мес. 2023г._до ГОДА'!G73</f>
        <v>0</v>
      </c>
      <c r="H73" s="53">
        <f>[1]ПЛАН_Пр17!H73-'[1]Факт за 9 мес. 2023г._до ГОДА'!H73</f>
        <v>0</v>
      </c>
      <c r="I73" s="53">
        <f>[1]ПЛАН_Пр17!I73-'[1]Факт за 9 мес. 2023г._до ГОДА'!I73</f>
        <v>0</v>
      </c>
      <c r="J73" s="53">
        <f>[1]ПЛАН_Пр17!J73-'[1]Факт за 9 мес. 2023г._до ГОДА'!J73</f>
        <v>0</v>
      </c>
      <c r="K73" s="53">
        <f>[1]ПЛАН_Пр17!K73-'[1]Факт за 9 мес. 2023г._до ГОДА'!K73</f>
        <v>0</v>
      </c>
      <c r="L73" s="53">
        <f>[1]ПЛАН_Пр17!L73-'[1]Факт за 9 мес. 2023г._до ГОДА'!L73</f>
        <v>0</v>
      </c>
      <c r="M73" s="53">
        <f>[1]ПЛАН_Пр17!M73-'[1]Факт за 9 мес. 2023г._до ГОДА'!M73</f>
        <v>0</v>
      </c>
      <c r="N73" s="53">
        <f>[1]ПЛАН_Пр17!N73-'[1]Факт за 9 мес. 2023г._до ГОДА'!N73</f>
        <v>0</v>
      </c>
      <c r="O73" s="53">
        <f>[1]ПЛАН_Пр17!O73-'[1]Факт за 9 мес. 2023г._до ГОДА'!O73</f>
        <v>0</v>
      </c>
      <c r="P73" s="53">
        <f>[1]ПЛАН_Пр17!P73-'[1]Факт за 9 мес. 2023г._до ГОДА'!P73</f>
        <v>0</v>
      </c>
      <c r="Q73" s="53">
        <f>[1]ПЛАН_Пр17!Q73-'[1]Факт за 9 мес. 2023г._до ГОДА'!Q73</f>
        <v>0</v>
      </c>
      <c r="R73" s="53">
        <f>[1]ПЛАН_Пр17!R73-'[1]Факт за 9 мес. 2023г._до ГОДА'!R73</f>
        <v>0</v>
      </c>
      <c r="S73" s="54">
        <f>[1]ПЛАН_Пр17!S73-'[1]Факт за 9 мес. 2023г._до ГОДА'!S73</f>
        <v>0</v>
      </c>
      <c r="T73" s="53">
        <f>[1]ПЛАН_Пр17!T73-'[1]Факт за 9 мес. 2023г._до ГОДА'!T73</f>
        <v>0</v>
      </c>
      <c r="U73" s="53">
        <f>[1]ПЛАН_Пр17!U73-'[1]Факт за 9 мес. 2023г._до ГОДА'!U73</f>
        <v>0</v>
      </c>
      <c r="V73" s="53">
        <f>[1]ПЛАН_Пр17!V73-'[1]Факт за 9 мес. 2023г._до ГОДА'!V73</f>
        <v>0</v>
      </c>
      <c r="W73" s="53">
        <f>[1]ПЛАН_Пр17!W73-'[1]Факт за 9 мес. 2023г._до ГОДА'!W73</f>
        <v>0</v>
      </c>
      <c r="X73" s="53">
        <f>[1]ПЛАН_Пр17!X73-'[1]Факт за 9 мес. 2023г._до ГОДА'!X73</f>
        <v>0</v>
      </c>
      <c r="Y73" s="55">
        <f>[1]ПЛАН_Пр17!Y73-'[1]Факт за 9 мес. 2023г._до ГОДА'!Y73</f>
        <v>0</v>
      </c>
      <c r="Z73" s="55">
        <f>[1]ПЛАН_Пр17!Z73-'[1]Факт за 9 мес. 2023г._до ГОДА'!Z73</f>
        <v>0</v>
      </c>
      <c r="AA73" s="55">
        <f>[1]ПЛАН_Пр17!AA73-'[1]Факт за 9 мес. 2023г._до ГОДА'!AA73</f>
        <v>0</v>
      </c>
      <c r="AB73" s="56">
        <f t="shared" si="30"/>
        <v>0</v>
      </c>
      <c r="AC73" s="55">
        <f>[1]ПЛАН_Пр17!AC73-'[1]Факт за 9 мес. 2023г._до ГОДА'!AC73</f>
        <v>0</v>
      </c>
      <c r="AD73" s="55">
        <f>[1]ПЛАН_Пр17!AD73-'[1]Факт за 9 мес. 2023г._до ГОДА'!AD73</f>
        <v>0</v>
      </c>
      <c r="AE73" s="56">
        <f t="shared" si="31"/>
        <v>0</v>
      </c>
      <c r="AF73" s="53">
        <f>[1]ПЛАН_Пр17!AF73-'[1]Факт за 9 мес. 2023г._до ГОДА'!AF73</f>
        <v>0</v>
      </c>
      <c r="AG73" s="57">
        <f t="shared" si="32"/>
        <v>0</v>
      </c>
      <c r="AH73" s="55"/>
      <c r="AI73" s="55"/>
      <c r="AJ73" s="58"/>
      <c r="AK73" s="55"/>
      <c r="AL73" s="55"/>
      <c r="AM73" s="55"/>
      <c r="AN73" s="55"/>
      <c r="AO73" s="59">
        <f>[1]ПЛАН_Пр17!AO73-'[1]Факт за 9 мес. 2023г._до ГОДА'!AO73</f>
        <v>0</v>
      </c>
      <c r="AP73" s="59"/>
      <c r="AQ73" s="60">
        <f t="shared" si="33"/>
        <v>0</v>
      </c>
    </row>
    <row r="74" spans="1:43" ht="20.25" x14ac:dyDescent="0.3">
      <c r="A74" s="73">
        <f t="shared" si="34"/>
        <v>58</v>
      </c>
      <c r="B74" s="52" t="s">
        <v>114</v>
      </c>
      <c r="C74" s="53">
        <f>[1]ПЛАН_Пр17!C74-'[1]Факт за 9 мес. 2023г._до ГОДА'!C74</f>
        <v>0</v>
      </c>
      <c r="D74" s="53">
        <f>[1]ПЛАН_Пр17!D74-'[1]Факт за 9 мес. 2023г._до ГОДА'!D74</f>
        <v>0</v>
      </c>
      <c r="E74" s="53">
        <f>[1]ПЛАН_Пр17!E74-'[1]Факт за 9 мес. 2023г._до ГОДА'!E74</f>
        <v>0</v>
      </c>
      <c r="F74" s="53">
        <f>[1]ПЛАН_Пр17!F74-'[1]Факт за 9 мес. 2023г._до ГОДА'!F74</f>
        <v>0</v>
      </c>
      <c r="G74" s="53">
        <f>[1]ПЛАН_Пр17!G74-'[1]Факт за 9 мес. 2023г._до ГОДА'!G74</f>
        <v>0</v>
      </c>
      <c r="H74" s="53">
        <f>[1]ПЛАН_Пр17!H74-'[1]Факт за 9 мес. 2023г._до ГОДА'!H74</f>
        <v>0</v>
      </c>
      <c r="I74" s="53">
        <f>[1]ПЛАН_Пр17!I74-'[1]Факт за 9 мес. 2023г._до ГОДА'!I74</f>
        <v>0</v>
      </c>
      <c r="J74" s="53">
        <f>[1]ПЛАН_Пр17!J74-'[1]Факт за 9 мес. 2023г._до ГОДА'!J74</f>
        <v>0</v>
      </c>
      <c r="K74" s="53">
        <f>[1]ПЛАН_Пр17!K74-'[1]Факт за 9 мес. 2023г._до ГОДА'!K74</f>
        <v>0</v>
      </c>
      <c r="L74" s="53">
        <f>[1]ПЛАН_Пр17!L74-'[1]Факт за 9 мес. 2023г._до ГОДА'!L74</f>
        <v>0</v>
      </c>
      <c r="M74" s="53">
        <f>[1]ПЛАН_Пр17!M74-'[1]Факт за 9 мес. 2023г._до ГОДА'!M74</f>
        <v>0</v>
      </c>
      <c r="N74" s="53">
        <f>[1]ПЛАН_Пр17!N74-'[1]Факт за 9 мес. 2023г._до ГОДА'!N74</f>
        <v>0</v>
      </c>
      <c r="O74" s="53">
        <f>[1]ПЛАН_Пр17!O74-'[1]Факт за 9 мес. 2023г._до ГОДА'!O74</f>
        <v>0</v>
      </c>
      <c r="P74" s="53">
        <f>[1]ПЛАН_Пр17!P74-'[1]Факт за 9 мес. 2023г._до ГОДА'!P74</f>
        <v>0</v>
      </c>
      <c r="Q74" s="53">
        <f>[1]ПЛАН_Пр17!Q74-'[1]Факт за 9 мес. 2023г._до ГОДА'!Q74</f>
        <v>0</v>
      </c>
      <c r="R74" s="53">
        <f>[1]ПЛАН_Пр17!R74-'[1]Факт за 9 мес. 2023г._до ГОДА'!R74</f>
        <v>0</v>
      </c>
      <c r="S74" s="54">
        <f>[1]ПЛАН_Пр17!S74-'[1]Факт за 9 мес. 2023г._до ГОДА'!S74</f>
        <v>0</v>
      </c>
      <c r="T74" s="53">
        <f>[1]ПЛАН_Пр17!T74-'[1]Факт за 9 мес. 2023г._до ГОДА'!T74</f>
        <v>0</v>
      </c>
      <c r="U74" s="53">
        <f>[1]ПЛАН_Пр17!U74-'[1]Факт за 9 мес. 2023г._до ГОДА'!U74</f>
        <v>0</v>
      </c>
      <c r="V74" s="53">
        <f>[1]ПЛАН_Пр17!V74-'[1]Факт за 9 мес. 2023г._до ГОДА'!V74</f>
        <v>0</v>
      </c>
      <c r="W74" s="53">
        <f>[1]ПЛАН_Пр17!W74-'[1]Факт за 9 мес. 2023г._до ГОДА'!W74</f>
        <v>0</v>
      </c>
      <c r="X74" s="53">
        <f>[1]ПЛАН_Пр17!X74-'[1]Факт за 9 мес. 2023г._до ГОДА'!X74</f>
        <v>0</v>
      </c>
      <c r="Y74" s="55">
        <f>[1]ПЛАН_Пр17!Y74-'[1]Факт за 9 мес. 2023г._до ГОДА'!Y74</f>
        <v>0</v>
      </c>
      <c r="Z74" s="55">
        <f>[1]ПЛАН_Пр17!Z74-'[1]Факт за 9 мес. 2023г._до ГОДА'!Z74</f>
        <v>0</v>
      </c>
      <c r="AA74" s="55">
        <f>[1]ПЛАН_Пр17!AA74-'[1]Факт за 9 мес. 2023г._до ГОДА'!AA74</f>
        <v>0</v>
      </c>
      <c r="AB74" s="56">
        <f t="shared" si="30"/>
        <v>0</v>
      </c>
      <c r="AC74" s="55">
        <f>[1]ПЛАН_Пр17!AC74-'[1]Факт за 9 мес. 2023г._до ГОДА'!AC74</f>
        <v>0</v>
      </c>
      <c r="AD74" s="55">
        <f>[1]ПЛАН_Пр17!AD74-'[1]Факт за 9 мес. 2023г._до ГОДА'!AD74</f>
        <v>0</v>
      </c>
      <c r="AE74" s="56">
        <f t="shared" si="31"/>
        <v>0</v>
      </c>
      <c r="AF74" s="53">
        <f>[1]ПЛАН_Пр17!AF74-'[1]Факт за 9 мес. 2023г._до ГОДА'!AF74</f>
        <v>0</v>
      </c>
      <c r="AG74" s="57">
        <f t="shared" si="32"/>
        <v>0</v>
      </c>
      <c r="AH74" s="55"/>
      <c r="AI74" s="55"/>
      <c r="AJ74" s="58"/>
      <c r="AK74" s="55"/>
      <c r="AL74" s="55"/>
      <c r="AM74" s="55"/>
      <c r="AN74" s="55"/>
      <c r="AO74" s="59">
        <f>[1]ПЛАН_Пр17!AO74-'[1]Факт за 9 мес. 2023г._до ГОДА'!AO74</f>
        <v>0</v>
      </c>
      <c r="AP74" s="59"/>
      <c r="AQ74" s="60">
        <f t="shared" si="33"/>
        <v>0</v>
      </c>
    </row>
    <row r="75" spans="1:43" ht="20.25" x14ac:dyDescent="0.3">
      <c r="A75" s="73">
        <f t="shared" si="34"/>
        <v>59</v>
      </c>
      <c r="B75" s="52" t="s">
        <v>115</v>
      </c>
      <c r="C75" s="53">
        <f>[1]ПЛАН_Пр17!C75-'[1]Факт за 9 мес. 2023г._до ГОДА'!C75</f>
        <v>-61</v>
      </c>
      <c r="D75" s="53">
        <f>[1]ПЛАН_Пр17!D75-'[1]Факт за 9 мес. 2023г._до ГОДА'!D75</f>
        <v>0</v>
      </c>
      <c r="E75" s="53">
        <f>[1]ПЛАН_Пр17!E75-'[1]Факт за 9 мес. 2023г._до ГОДА'!E75</f>
        <v>0</v>
      </c>
      <c r="F75" s="53">
        <f>[1]ПЛАН_Пр17!F75-'[1]Факт за 9 мес. 2023г._до ГОДА'!F75</f>
        <v>0</v>
      </c>
      <c r="G75" s="53">
        <f>[1]ПЛАН_Пр17!G75-'[1]Факт за 9 мес. 2023г._до ГОДА'!G75</f>
        <v>0</v>
      </c>
      <c r="H75" s="53">
        <f>[1]ПЛАН_Пр17!H75-'[1]Факт за 9 мес. 2023г._до ГОДА'!H75</f>
        <v>0</v>
      </c>
      <c r="I75" s="53">
        <f>[1]ПЛАН_Пр17!I75-'[1]Факт за 9 мес. 2023г._до ГОДА'!I75</f>
        <v>0</v>
      </c>
      <c r="J75" s="53">
        <f>[1]ПЛАН_Пр17!J75-'[1]Факт за 9 мес. 2023г._до ГОДА'!J75</f>
        <v>14</v>
      </c>
      <c r="K75" s="53">
        <f>[1]ПЛАН_Пр17!K75-'[1]Факт за 9 мес. 2023г._до ГОДА'!K75</f>
        <v>0</v>
      </c>
      <c r="L75" s="53">
        <f>[1]ПЛАН_Пр17!L75-'[1]Факт за 9 мес. 2023г._до ГОДА'!L75</f>
        <v>0</v>
      </c>
      <c r="M75" s="53">
        <f>[1]ПЛАН_Пр17!M75-'[1]Факт за 9 мес. 2023г._до ГОДА'!M75</f>
        <v>0</v>
      </c>
      <c r="N75" s="53">
        <f>[1]ПЛАН_Пр17!N75-'[1]Факт за 9 мес. 2023г._до ГОДА'!N75</f>
        <v>0</v>
      </c>
      <c r="O75" s="53">
        <f>[1]ПЛАН_Пр17!O75-'[1]Факт за 9 мес. 2023г._до ГОДА'!O75</f>
        <v>0</v>
      </c>
      <c r="P75" s="53">
        <f>[1]ПЛАН_Пр17!P75-'[1]Факт за 9 мес. 2023г._до ГОДА'!P75</f>
        <v>0</v>
      </c>
      <c r="Q75" s="53">
        <f>[1]ПЛАН_Пр17!Q75-'[1]Факт за 9 мес. 2023г._до ГОДА'!Q75</f>
        <v>0</v>
      </c>
      <c r="R75" s="53">
        <f>[1]ПЛАН_Пр17!R75-'[1]Факт за 9 мес. 2023г._до ГОДА'!R75</f>
        <v>0</v>
      </c>
      <c r="S75" s="54">
        <f>[1]ПЛАН_Пр17!S75-'[1]Факт за 9 мес. 2023г._до ГОДА'!S75</f>
        <v>0</v>
      </c>
      <c r="T75" s="53">
        <f>[1]ПЛАН_Пр17!T75-'[1]Факт за 9 мес. 2023г._до ГОДА'!T75</f>
        <v>12</v>
      </c>
      <c r="U75" s="53">
        <f>[1]ПЛАН_Пр17!U75-'[1]Факт за 9 мес. 2023г._до ГОДА'!U75</f>
        <v>8</v>
      </c>
      <c r="V75" s="53">
        <f>[1]ПЛАН_Пр17!V75-'[1]Факт за 9 мес. 2023г._до ГОДА'!V75</f>
        <v>0</v>
      </c>
      <c r="W75" s="53">
        <f>[1]ПЛАН_Пр17!W75-'[1]Факт за 9 мес. 2023г._до ГОДА'!W75</f>
        <v>-300</v>
      </c>
      <c r="X75" s="53">
        <f>[1]ПЛАН_Пр17!X75-'[1]Факт за 9 мес. 2023г._до ГОДА'!X75</f>
        <v>0</v>
      </c>
      <c r="Y75" s="55">
        <f>[1]ПЛАН_Пр17!Y75-'[1]Факт за 9 мес. 2023г._до ГОДА'!Y75</f>
        <v>310</v>
      </c>
      <c r="Z75" s="55">
        <f>[1]ПЛАН_Пр17!Z75-'[1]Факт за 9 мес. 2023г._до ГОДА'!Z75</f>
        <v>136</v>
      </c>
      <c r="AA75" s="55">
        <f>[1]ПЛАН_Пр17!AA75-'[1]Факт за 9 мес. 2023г._до ГОДА'!AA75</f>
        <v>0</v>
      </c>
      <c r="AB75" s="56">
        <f t="shared" si="30"/>
        <v>119</v>
      </c>
      <c r="AC75" s="55">
        <f>[1]ПЛАН_Пр17!AC75-'[1]Факт за 9 мес. 2023г._до ГОДА'!AC75</f>
        <v>0</v>
      </c>
      <c r="AD75" s="55">
        <f>[1]ПЛАН_Пр17!AD75-'[1]Факт за 9 мес. 2023г._до ГОДА'!AD75</f>
        <v>0</v>
      </c>
      <c r="AE75" s="56">
        <f t="shared" si="31"/>
        <v>119</v>
      </c>
      <c r="AF75" s="53">
        <f>[1]ПЛАН_Пр17!AF75-'[1]Факт за 9 мес. 2023г._до ГОДА'!AF75</f>
        <v>0</v>
      </c>
      <c r="AG75" s="57">
        <f t="shared" si="32"/>
        <v>119</v>
      </c>
      <c r="AH75" s="55"/>
      <c r="AI75" s="55"/>
      <c r="AJ75" s="58"/>
      <c r="AK75" s="55"/>
      <c r="AL75" s="55"/>
      <c r="AM75" s="55"/>
      <c r="AN75" s="55"/>
      <c r="AO75" s="59">
        <f>[1]ПЛАН_Пр17!AO75-'[1]Факт за 9 мес. 2023г._до ГОДА'!AO75</f>
        <v>0</v>
      </c>
      <c r="AP75" s="59"/>
      <c r="AQ75" s="60">
        <f t="shared" si="33"/>
        <v>119</v>
      </c>
    </row>
    <row r="76" spans="1:43" ht="20.25" x14ac:dyDescent="0.3">
      <c r="A76" s="73">
        <f t="shared" si="34"/>
        <v>60</v>
      </c>
      <c r="B76" s="52" t="s">
        <v>116</v>
      </c>
      <c r="C76" s="53">
        <f>[1]ПЛАН_Пр17!C76-'[1]Факт за 9 мес. 2023г._до ГОДА'!C76</f>
        <v>0</v>
      </c>
      <c r="D76" s="53">
        <f>[1]ПЛАН_Пр17!D76-'[1]Факт за 9 мес. 2023г._до ГОДА'!D76</f>
        <v>0</v>
      </c>
      <c r="E76" s="53">
        <f>[1]ПЛАН_Пр17!E76-'[1]Факт за 9 мес. 2023г._до ГОДА'!E76</f>
        <v>0</v>
      </c>
      <c r="F76" s="53">
        <f>[1]ПЛАН_Пр17!F76-'[1]Факт за 9 мес. 2023г._до ГОДА'!F76</f>
        <v>0</v>
      </c>
      <c r="G76" s="53">
        <f>[1]ПЛАН_Пр17!G76-'[1]Факт за 9 мес. 2023г._до ГОДА'!G76</f>
        <v>0</v>
      </c>
      <c r="H76" s="53">
        <f>[1]ПЛАН_Пр17!H76-'[1]Факт за 9 мес. 2023г._до ГОДА'!H76</f>
        <v>0</v>
      </c>
      <c r="I76" s="53">
        <f>[1]ПЛАН_Пр17!I76-'[1]Факт за 9 мес. 2023г._до ГОДА'!I76</f>
        <v>0</v>
      </c>
      <c r="J76" s="53">
        <f>[1]ПЛАН_Пр17!J76-'[1]Факт за 9 мес. 2023г._до ГОДА'!J76</f>
        <v>0</v>
      </c>
      <c r="K76" s="53">
        <f>[1]ПЛАН_Пр17!K76-'[1]Факт за 9 мес. 2023г._до ГОДА'!K76</f>
        <v>-313</v>
      </c>
      <c r="L76" s="53">
        <f>[1]ПЛАН_Пр17!L76-'[1]Факт за 9 мес. 2023г._до ГОДА'!L76</f>
        <v>0</v>
      </c>
      <c r="M76" s="53">
        <f>[1]ПЛАН_Пр17!M76-'[1]Факт за 9 мес. 2023г._до ГОДА'!M76</f>
        <v>0</v>
      </c>
      <c r="N76" s="53">
        <f>[1]ПЛАН_Пр17!N76-'[1]Факт за 9 мес. 2023г._до ГОДА'!N76</f>
        <v>0</v>
      </c>
      <c r="O76" s="53">
        <f>[1]ПЛАН_Пр17!O76-'[1]Факт за 9 мес. 2023г._до ГОДА'!O76</f>
        <v>0</v>
      </c>
      <c r="P76" s="53">
        <f>[1]ПЛАН_Пр17!P76-'[1]Факт за 9 мес. 2023г._до ГОДА'!P76</f>
        <v>0</v>
      </c>
      <c r="Q76" s="53">
        <f>[1]ПЛАН_Пр17!Q76-'[1]Факт за 9 мес. 2023г._до ГОДА'!Q76</f>
        <v>-3336</v>
      </c>
      <c r="R76" s="53">
        <f>[1]ПЛАН_Пр17!R76-'[1]Факт за 9 мес. 2023г._до ГОДА'!R76</f>
        <v>0</v>
      </c>
      <c r="S76" s="54">
        <f>[1]ПЛАН_Пр17!S76-'[1]Факт за 9 мес. 2023г._до ГОДА'!S76</f>
        <v>1585</v>
      </c>
      <c r="T76" s="53">
        <f>[1]ПЛАН_Пр17!T76-'[1]Факт за 9 мес. 2023г._до ГОДА'!T76</f>
        <v>0</v>
      </c>
      <c r="U76" s="53">
        <f>[1]ПЛАН_Пр17!U76-'[1]Факт за 9 мес. 2023г._до ГОДА'!U76</f>
        <v>0</v>
      </c>
      <c r="V76" s="53">
        <f>[1]ПЛАН_Пр17!V76-'[1]Факт за 9 мес. 2023г._до ГОДА'!V76</f>
        <v>0</v>
      </c>
      <c r="W76" s="53">
        <f>[1]ПЛАН_Пр17!W76-'[1]Факт за 9 мес. 2023г._до ГОДА'!W76</f>
        <v>0</v>
      </c>
      <c r="X76" s="53">
        <f>[1]ПЛАН_Пр17!X76-'[1]Факт за 9 мес. 2023г._до ГОДА'!X76</f>
        <v>0</v>
      </c>
      <c r="Y76" s="55">
        <f>[1]ПЛАН_Пр17!Y76-'[1]Факт за 9 мес. 2023г._до ГОДА'!Y76</f>
        <v>0</v>
      </c>
      <c r="Z76" s="55">
        <f>[1]ПЛАН_Пр17!Z76-'[1]Факт за 9 мес. 2023г._до ГОДА'!Z76</f>
        <v>0</v>
      </c>
      <c r="AA76" s="55">
        <f>[1]ПЛАН_Пр17!AA76-'[1]Факт за 9 мес. 2023г._до ГОДА'!AA76</f>
        <v>0</v>
      </c>
      <c r="AB76" s="56">
        <f t="shared" si="30"/>
        <v>-2064</v>
      </c>
      <c r="AC76" s="55">
        <f>[1]ПЛАН_Пр17!AC76-'[1]Факт за 9 мес. 2023г._до ГОДА'!AC76</f>
        <v>0</v>
      </c>
      <c r="AD76" s="55">
        <f>[1]ПЛАН_Пр17!AD76-'[1]Факт за 9 мес. 2023г._до ГОДА'!AD76</f>
        <v>0</v>
      </c>
      <c r="AE76" s="56">
        <f t="shared" si="31"/>
        <v>-2064</v>
      </c>
      <c r="AF76" s="53">
        <f>[1]ПЛАН_Пр17!AF76-'[1]Факт за 9 мес. 2023г._до ГОДА'!AF76</f>
        <v>138</v>
      </c>
      <c r="AG76" s="57">
        <f t="shared" si="32"/>
        <v>-1926</v>
      </c>
      <c r="AH76" s="55"/>
      <c r="AI76" s="55"/>
      <c r="AJ76" s="58"/>
      <c r="AK76" s="55"/>
      <c r="AL76" s="55"/>
      <c r="AM76" s="55"/>
      <c r="AN76" s="55"/>
      <c r="AO76" s="59">
        <f>[1]ПЛАН_Пр17!AO76-'[1]Факт за 9 мес. 2023г._до ГОДА'!AO76</f>
        <v>0</v>
      </c>
      <c r="AP76" s="59"/>
      <c r="AQ76" s="60">
        <f t="shared" si="33"/>
        <v>-1926</v>
      </c>
    </row>
    <row r="77" spans="1:43" ht="20.25" x14ac:dyDescent="0.3">
      <c r="A77" s="73">
        <f t="shared" si="34"/>
        <v>61</v>
      </c>
      <c r="B77" s="52" t="s">
        <v>117</v>
      </c>
      <c r="C77" s="53">
        <f>[1]ПЛАН_Пр17!C77-'[1]Факт за 9 мес. 2023г._до ГОДА'!C77</f>
        <v>0</v>
      </c>
      <c r="D77" s="53">
        <f>[1]ПЛАН_Пр17!D77-'[1]Факт за 9 мес. 2023г._до ГОДА'!D77</f>
        <v>0</v>
      </c>
      <c r="E77" s="53">
        <f>[1]ПЛАН_Пр17!E77-'[1]Факт за 9 мес. 2023г._до ГОДА'!E77</f>
        <v>0</v>
      </c>
      <c r="F77" s="53">
        <f>[1]ПЛАН_Пр17!F77-'[1]Факт за 9 мес. 2023г._до ГОДА'!F77</f>
        <v>0</v>
      </c>
      <c r="G77" s="53">
        <f>[1]ПЛАН_Пр17!G77-'[1]Факт за 9 мес. 2023г._до ГОДА'!G77</f>
        <v>0</v>
      </c>
      <c r="H77" s="53">
        <f>[1]ПЛАН_Пр17!H77-'[1]Факт за 9 мес. 2023г._до ГОДА'!H77</f>
        <v>0</v>
      </c>
      <c r="I77" s="53">
        <f>[1]ПЛАН_Пр17!I77-'[1]Факт за 9 мес. 2023г._до ГОДА'!I77</f>
        <v>0</v>
      </c>
      <c r="J77" s="53">
        <f>[1]ПЛАН_Пр17!J77-'[1]Факт за 9 мес. 2023г._до ГОДА'!J77</f>
        <v>0</v>
      </c>
      <c r="K77" s="53">
        <f>[1]ПЛАН_Пр17!K77-'[1]Факт за 9 мес. 2023г._до ГОДА'!K77</f>
        <v>0</v>
      </c>
      <c r="L77" s="53">
        <f>[1]ПЛАН_Пр17!L77-'[1]Факт за 9 мес. 2023г._до ГОДА'!L77</f>
        <v>0</v>
      </c>
      <c r="M77" s="53">
        <f>[1]ПЛАН_Пр17!M77-'[1]Факт за 9 мес. 2023г._до ГОДА'!M77</f>
        <v>0</v>
      </c>
      <c r="N77" s="53">
        <f>[1]ПЛАН_Пр17!N77-'[1]Факт за 9 мес. 2023г._до ГОДА'!N77</f>
        <v>0</v>
      </c>
      <c r="O77" s="53">
        <f>[1]ПЛАН_Пр17!O77-'[1]Факт за 9 мес. 2023г._до ГОДА'!O77</f>
        <v>135</v>
      </c>
      <c r="P77" s="53">
        <f>[1]ПЛАН_Пр17!P77-'[1]Факт за 9 мес. 2023г._до ГОДА'!P77</f>
        <v>0</v>
      </c>
      <c r="Q77" s="53">
        <f>[1]ПЛАН_Пр17!Q77-'[1]Факт за 9 мес. 2023г._до ГОДА'!Q77</f>
        <v>0</v>
      </c>
      <c r="R77" s="53">
        <f>[1]ПЛАН_Пр17!R77-'[1]Факт за 9 мес. 2023г._до ГОДА'!R77</f>
        <v>0</v>
      </c>
      <c r="S77" s="54">
        <f>[1]ПЛАН_Пр17!S77-'[1]Факт за 9 мес. 2023г._до ГОДА'!S77</f>
        <v>0</v>
      </c>
      <c r="T77" s="53">
        <f>[1]ПЛАН_Пр17!T77-'[1]Факт за 9 мес. 2023г._до ГОДА'!T77</f>
        <v>0</v>
      </c>
      <c r="U77" s="53">
        <f>[1]ПЛАН_Пр17!U77-'[1]Факт за 9 мес. 2023г._до ГОДА'!U77</f>
        <v>0</v>
      </c>
      <c r="V77" s="53">
        <f>[1]ПЛАН_Пр17!V77-'[1]Факт за 9 мес. 2023г._до ГОДА'!V77</f>
        <v>0</v>
      </c>
      <c r="W77" s="53">
        <f>[1]ПЛАН_Пр17!W77-'[1]Факт за 9 мес. 2023г._до ГОДА'!W77</f>
        <v>0</v>
      </c>
      <c r="X77" s="53">
        <f>[1]ПЛАН_Пр17!X77-'[1]Факт за 9 мес. 2023г._до ГОДА'!X77</f>
        <v>0</v>
      </c>
      <c r="Y77" s="55">
        <f>[1]ПЛАН_Пр17!Y77-'[1]Факт за 9 мес. 2023г._до ГОДА'!Y77</f>
        <v>0</v>
      </c>
      <c r="Z77" s="55">
        <f>[1]ПЛАН_Пр17!Z77-'[1]Факт за 9 мес. 2023г._до ГОДА'!Z77</f>
        <v>0</v>
      </c>
      <c r="AA77" s="55">
        <f>[1]ПЛАН_Пр17!AA77-'[1]Факт за 9 мес. 2023г._до ГОДА'!AA77</f>
        <v>0</v>
      </c>
      <c r="AB77" s="56">
        <f t="shared" si="30"/>
        <v>135</v>
      </c>
      <c r="AC77" s="55">
        <f>[1]ПЛАН_Пр17!AC77-'[1]Факт за 9 мес. 2023г._до ГОДА'!AC77</f>
        <v>0</v>
      </c>
      <c r="AD77" s="55">
        <f>[1]ПЛАН_Пр17!AD77-'[1]Факт за 9 мес. 2023г._до ГОДА'!AD77</f>
        <v>0</v>
      </c>
      <c r="AE77" s="56">
        <f t="shared" si="31"/>
        <v>135</v>
      </c>
      <c r="AF77" s="53">
        <f>[1]ПЛАН_Пр17!AF77-'[1]Факт за 9 мес. 2023г._до ГОДА'!AF77</f>
        <v>0</v>
      </c>
      <c r="AG77" s="57">
        <f t="shared" si="32"/>
        <v>135</v>
      </c>
      <c r="AH77" s="55"/>
      <c r="AI77" s="55"/>
      <c r="AJ77" s="58"/>
      <c r="AK77" s="55"/>
      <c r="AL77" s="55"/>
      <c r="AM77" s="55"/>
      <c r="AN77" s="55"/>
      <c r="AO77" s="59">
        <f>[1]ПЛАН_Пр17!AO77-'[1]Факт за 9 мес. 2023г._до ГОДА'!AO77</f>
        <v>0</v>
      </c>
      <c r="AP77" s="59"/>
      <c r="AQ77" s="60">
        <f t="shared" si="33"/>
        <v>135</v>
      </c>
    </row>
    <row r="78" spans="1:43" ht="20.25" x14ac:dyDescent="0.3">
      <c r="A78" s="73">
        <f t="shared" si="34"/>
        <v>62</v>
      </c>
      <c r="B78" s="52" t="s">
        <v>118</v>
      </c>
      <c r="C78" s="53">
        <f>[1]ПЛАН_Пр17!C78-'[1]Факт за 9 мес. 2023г._до ГОДА'!C78</f>
        <v>0</v>
      </c>
      <c r="D78" s="53">
        <f>[1]ПЛАН_Пр17!D78-'[1]Факт за 9 мес. 2023г._до ГОДА'!D78</f>
        <v>0</v>
      </c>
      <c r="E78" s="53">
        <f>[1]ПЛАН_Пр17!E78-'[1]Факт за 9 мес. 2023г._до ГОДА'!E78</f>
        <v>0</v>
      </c>
      <c r="F78" s="53">
        <f>[1]ПЛАН_Пр17!F78-'[1]Факт за 9 мес. 2023г._до ГОДА'!F78</f>
        <v>0</v>
      </c>
      <c r="G78" s="53">
        <f>[1]ПЛАН_Пр17!G78-'[1]Факт за 9 мес. 2023г._до ГОДА'!G78</f>
        <v>0</v>
      </c>
      <c r="H78" s="53">
        <f>[1]ПЛАН_Пр17!H78-'[1]Факт за 9 мес. 2023г._до ГОДА'!H78</f>
        <v>0</v>
      </c>
      <c r="I78" s="53">
        <f>[1]ПЛАН_Пр17!I78-'[1]Факт за 9 мес. 2023г._до ГОДА'!I78</f>
        <v>0</v>
      </c>
      <c r="J78" s="53">
        <f>[1]ПЛАН_Пр17!J78-'[1]Факт за 9 мес. 2023г._до ГОДА'!J78</f>
        <v>0</v>
      </c>
      <c r="K78" s="53">
        <f>[1]ПЛАН_Пр17!K78-'[1]Факт за 9 мес. 2023г._до ГОДА'!K78</f>
        <v>0</v>
      </c>
      <c r="L78" s="53">
        <f>[1]ПЛАН_Пр17!L78-'[1]Факт за 9 мес. 2023г._до ГОДА'!L78</f>
        <v>0</v>
      </c>
      <c r="M78" s="53">
        <f>[1]ПЛАН_Пр17!M78-'[1]Факт за 9 мес. 2023г._до ГОДА'!M78</f>
        <v>0</v>
      </c>
      <c r="N78" s="53">
        <f>[1]ПЛАН_Пр17!N78-'[1]Факт за 9 мес. 2023г._до ГОДА'!N78</f>
        <v>0</v>
      </c>
      <c r="O78" s="53">
        <f>[1]ПЛАН_Пр17!O78-'[1]Факт за 9 мес. 2023г._до ГОДА'!O78</f>
        <v>0</v>
      </c>
      <c r="P78" s="53">
        <f>[1]ПЛАН_Пр17!P78-'[1]Факт за 9 мес. 2023г._до ГОДА'!P78</f>
        <v>0</v>
      </c>
      <c r="Q78" s="53">
        <f>[1]ПЛАН_Пр17!Q78-'[1]Факт за 9 мес. 2023г._до ГОДА'!Q78</f>
        <v>0</v>
      </c>
      <c r="R78" s="53">
        <f>[1]ПЛАН_Пр17!R78-'[1]Факт за 9 мес. 2023г._до ГОДА'!R78</f>
        <v>0</v>
      </c>
      <c r="S78" s="54">
        <f>[1]ПЛАН_Пр17!S78-'[1]Факт за 9 мес. 2023г._до ГОДА'!S78</f>
        <v>0</v>
      </c>
      <c r="T78" s="53">
        <f>[1]ПЛАН_Пр17!T78-'[1]Факт за 9 мес. 2023г._до ГОДА'!T78</f>
        <v>0</v>
      </c>
      <c r="U78" s="53">
        <f>[1]ПЛАН_Пр17!U78-'[1]Факт за 9 мес. 2023г._до ГОДА'!U78</f>
        <v>0</v>
      </c>
      <c r="V78" s="53">
        <f>[1]ПЛАН_Пр17!V78-'[1]Факт за 9 мес. 2023г._до ГОДА'!V78</f>
        <v>0</v>
      </c>
      <c r="W78" s="53">
        <f>[1]ПЛАН_Пр17!W78-'[1]Факт за 9 мес. 2023г._до ГОДА'!W78</f>
        <v>0</v>
      </c>
      <c r="X78" s="53">
        <f>[1]ПЛАН_Пр17!X78-'[1]Факт за 9 мес. 2023г._до ГОДА'!X78</f>
        <v>0</v>
      </c>
      <c r="Y78" s="55">
        <f>[1]ПЛАН_Пр17!Y78-'[1]Факт за 9 мес. 2023г._до ГОДА'!Y78</f>
        <v>0</v>
      </c>
      <c r="Z78" s="55">
        <f>[1]ПЛАН_Пр17!Z78-'[1]Факт за 9 мес. 2023г._до ГОДА'!Z78</f>
        <v>0</v>
      </c>
      <c r="AA78" s="55">
        <f>[1]ПЛАН_Пр17!AA78-'[1]Факт за 9 мес. 2023г._до ГОДА'!AA78</f>
        <v>0</v>
      </c>
      <c r="AB78" s="56">
        <f t="shared" si="30"/>
        <v>0</v>
      </c>
      <c r="AC78" s="55">
        <f>[1]ПЛАН_Пр17!AC78-'[1]Факт за 9 мес. 2023г._до ГОДА'!AC78</f>
        <v>0</v>
      </c>
      <c r="AD78" s="55">
        <f>[1]ПЛАН_Пр17!AD78-'[1]Факт за 9 мес. 2023г._до ГОДА'!AD78</f>
        <v>0</v>
      </c>
      <c r="AE78" s="56">
        <f t="shared" si="31"/>
        <v>0</v>
      </c>
      <c r="AF78" s="53">
        <f>[1]ПЛАН_Пр17!AF78-'[1]Факт за 9 мес. 2023г._до ГОДА'!AF78</f>
        <v>0</v>
      </c>
      <c r="AG78" s="57">
        <f t="shared" si="32"/>
        <v>0</v>
      </c>
      <c r="AH78" s="55"/>
      <c r="AI78" s="55"/>
      <c r="AJ78" s="58"/>
      <c r="AK78" s="55"/>
      <c r="AL78" s="55"/>
      <c r="AM78" s="55"/>
      <c r="AN78" s="55"/>
      <c r="AO78" s="59">
        <f>[1]ПЛАН_Пр17!AO78-'[1]Факт за 9 мес. 2023г._до ГОДА'!AO78</f>
        <v>0</v>
      </c>
      <c r="AP78" s="59"/>
      <c r="AQ78" s="60">
        <f t="shared" si="33"/>
        <v>0</v>
      </c>
    </row>
    <row r="79" spans="1:43" ht="20.25" x14ac:dyDescent="0.3">
      <c r="A79" s="73">
        <f t="shared" si="34"/>
        <v>63</v>
      </c>
      <c r="B79" s="52" t="s">
        <v>119</v>
      </c>
      <c r="C79" s="53">
        <f>[1]ПЛАН_Пр17!C79-'[1]Факт за 9 мес. 2023г._до ГОДА'!C79</f>
        <v>0</v>
      </c>
      <c r="D79" s="53">
        <f>[1]ПЛАН_Пр17!D79-'[1]Факт за 9 мес. 2023г._до ГОДА'!D79</f>
        <v>0</v>
      </c>
      <c r="E79" s="53">
        <f>[1]ПЛАН_Пр17!E79-'[1]Факт за 9 мес. 2023г._до ГОДА'!E79</f>
        <v>65</v>
      </c>
      <c r="F79" s="53">
        <f>[1]ПЛАН_Пр17!F79-'[1]Факт за 9 мес. 2023г._до ГОДА'!F79</f>
        <v>0</v>
      </c>
      <c r="G79" s="53">
        <f>[1]ПЛАН_Пр17!G79-'[1]Факт за 9 мес. 2023г._до ГОДА'!G79</f>
        <v>0</v>
      </c>
      <c r="H79" s="53">
        <f>[1]ПЛАН_Пр17!H79-'[1]Факт за 9 мес. 2023г._до ГОДА'!H79</f>
        <v>0</v>
      </c>
      <c r="I79" s="53">
        <f>[1]ПЛАН_Пр17!I79-'[1]Факт за 9 мес. 2023г._до ГОДА'!I79</f>
        <v>0</v>
      </c>
      <c r="J79" s="53">
        <f>[1]ПЛАН_Пр17!J79-'[1]Факт за 9 мес. 2023г._до ГОДА'!J79</f>
        <v>0</v>
      </c>
      <c r="K79" s="53">
        <f>[1]ПЛАН_Пр17!K79-'[1]Факт за 9 мес. 2023г._до ГОДА'!K79</f>
        <v>-49</v>
      </c>
      <c r="L79" s="53">
        <f>[1]ПЛАН_Пр17!L79-'[1]Факт за 9 мес. 2023г._до ГОДА'!L79</f>
        <v>0</v>
      </c>
      <c r="M79" s="53">
        <f>[1]ПЛАН_Пр17!M79-'[1]Факт за 9 мес. 2023г._до ГОДА'!M79</f>
        <v>0</v>
      </c>
      <c r="N79" s="53">
        <f>[1]ПЛАН_Пр17!N79-'[1]Факт за 9 мес. 2023г._до ГОДА'!N79</f>
        <v>0</v>
      </c>
      <c r="O79" s="53">
        <f>[1]ПЛАН_Пр17!O79-'[1]Факт за 9 мес. 2023г._до ГОДА'!O79</f>
        <v>0</v>
      </c>
      <c r="P79" s="53">
        <f>[1]ПЛАН_Пр17!P79-'[1]Факт за 9 мес. 2023г._до ГОДА'!P79</f>
        <v>0</v>
      </c>
      <c r="Q79" s="53">
        <f>[1]ПЛАН_Пр17!Q79-'[1]Факт за 9 мес. 2023г._до ГОДА'!Q79</f>
        <v>0</v>
      </c>
      <c r="R79" s="53">
        <f>[1]ПЛАН_Пр17!R79-'[1]Факт за 9 мес. 2023г._до ГОДА'!R79</f>
        <v>0</v>
      </c>
      <c r="S79" s="54">
        <f>[1]ПЛАН_Пр17!S79-'[1]Факт за 9 мес. 2023г._до ГОДА'!S79</f>
        <v>0</v>
      </c>
      <c r="T79" s="53">
        <f>[1]ПЛАН_Пр17!T79-'[1]Факт за 9 мес. 2023г._до ГОДА'!T79</f>
        <v>0</v>
      </c>
      <c r="U79" s="53">
        <f>[1]ПЛАН_Пр17!U79-'[1]Факт за 9 мес. 2023г._до ГОДА'!U79</f>
        <v>0</v>
      </c>
      <c r="V79" s="53">
        <f>[1]ПЛАН_Пр17!V79-'[1]Факт за 9 мес. 2023г._до ГОДА'!V79</f>
        <v>0</v>
      </c>
      <c r="W79" s="53">
        <f>[1]ПЛАН_Пр17!W79-'[1]Факт за 9 мес. 2023г._до ГОДА'!W79</f>
        <v>0</v>
      </c>
      <c r="X79" s="53">
        <f>[1]ПЛАН_Пр17!X79-'[1]Факт за 9 мес. 2023г._до ГОДА'!X79</f>
        <v>0</v>
      </c>
      <c r="Y79" s="55">
        <f>[1]ПЛАН_Пр17!Y79-'[1]Факт за 9 мес. 2023г._до ГОДА'!Y79</f>
        <v>0</v>
      </c>
      <c r="Z79" s="55">
        <f>[1]ПЛАН_Пр17!Z79-'[1]Факт за 9 мес. 2023г._до ГОДА'!Z79</f>
        <v>0</v>
      </c>
      <c r="AA79" s="55">
        <f>[1]ПЛАН_Пр17!AA79-'[1]Факт за 9 мес. 2023г._до ГОДА'!AA79</f>
        <v>0</v>
      </c>
      <c r="AB79" s="56">
        <f t="shared" si="30"/>
        <v>16</v>
      </c>
      <c r="AC79" s="55">
        <f>[1]ПЛАН_Пр17!AC79-'[1]Факт за 9 мес. 2023г._до ГОДА'!AC79</f>
        <v>0</v>
      </c>
      <c r="AD79" s="55">
        <f>[1]ПЛАН_Пр17!AD79-'[1]Факт за 9 мес. 2023г._до ГОДА'!AD79</f>
        <v>0</v>
      </c>
      <c r="AE79" s="56">
        <f t="shared" si="31"/>
        <v>16</v>
      </c>
      <c r="AF79" s="53">
        <f>[1]ПЛАН_Пр17!AF79-'[1]Факт за 9 мес. 2023г._до ГОДА'!AF79</f>
        <v>0</v>
      </c>
      <c r="AG79" s="57">
        <f t="shared" si="32"/>
        <v>16</v>
      </c>
      <c r="AH79" s="55"/>
      <c r="AI79" s="55"/>
      <c r="AJ79" s="58"/>
      <c r="AK79" s="55"/>
      <c r="AL79" s="55"/>
      <c r="AM79" s="55"/>
      <c r="AN79" s="55"/>
      <c r="AO79" s="59">
        <f>[1]ПЛАН_Пр17!AO79-'[1]Факт за 9 мес. 2023г._до ГОДА'!AO79</f>
        <v>0</v>
      </c>
      <c r="AP79" s="59"/>
      <c r="AQ79" s="60">
        <f t="shared" si="33"/>
        <v>16</v>
      </c>
    </row>
    <row r="80" spans="1:43" ht="20.25" x14ac:dyDescent="0.3">
      <c r="A80" s="73">
        <f t="shared" si="34"/>
        <v>64</v>
      </c>
      <c r="B80" s="52" t="s">
        <v>120</v>
      </c>
      <c r="C80" s="53">
        <f>[1]ПЛАН_Пр17!C80-'[1]Факт за 9 мес. 2023г._до ГОДА'!C80</f>
        <v>0</v>
      </c>
      <c r="D80" s="53">
        <f>[1]ПЛАН_Пр17!D80-'[1]Факт за 9 мес. 2023г._до ГОДА'!D80</f>
        <v>0</v>
      </c>
      <c r="E80" s="53">
        <f>[1]ПЛАН_Пр17!E80-'[1]Факт за 9 мес. 2023г._до ГОДА'!E80</f>
        <v>0</v>
      </c>
      <c r="F80" s="53">
        <f>[1]ПЛАН_Пр17!F80-'[1]Факт за 9 мес. 2023г._до ГОДА'!F80</f>
        <v>0</v>
      </c>
      <c r="G80" s="53">
        <f>[1]ПЛАН_Пр17!G80-'[1]Факт за 9 мес. 2023г._до ГОДА'!G80</f>
        <v>0</v>
      </c>
      <c r="H80" s="53">
        <f>[1]ПЛАН_Пр17!H80-'[1]Факт за 9 мес. 2023г._до ГОДА'!H80</f>
        <v>0</v>
      </c>
      <c r="I80" s="53">
        <f>[1]ПЛАН_Пр17!I80-'[1]Факт за 9 мес. 2023г._до ГОДА'!I80</f>
        <v>0</v>
      </c>
      <c r="J80" s="53">
        <f>[1]ПЛАН_Пр17!J80-'[1]Факт за 9 мес. 2023г._до ГОДА'!J80</f>
        <v>0</v>
      </c>
      <c r="K80" s="53">
        <f>[1]ПЛАН_Пр17!K80-'[1]Факт за 9 мес. 2023г._до ГОДА'!K80</f>
        <v>0</v>
      </c>
      <c r="L80" s="53">
        <f>[1]ПЛАН_Пр17!L80-'[1]Факт за 9 мес. 2023г._до ГОДА'!L80</f>
        <v>0</v>
      </c>
      <c r="M80" s="53">
        <f>[1]ПЛАН_Пр17!M80-'[1]Факт за 9 мес. 2023г._до ГОДА'!M80</f>
        <v>0</v>
      </c>
      <c r="N80" s="53">
        <f>[1]ПЛАН_Пр17!N80-'[1]Факт за 9 мес. 2023г._до ГОДА'!N80</f>
        <v>0</v>
      </c>
      <c r="O80" s="53">
        <f>[1]ПЛАН_Пр17!O80-'[1]Факт за 9 мес. 2023г._до ГОДА'!O80</f>
        <v>0</v>
      </c>
      <c r="P80" s="53">
        <f>[1]ПЛАН_Пр17!P80-'[1]Факт за 9 мес. 2023г._до ГОДА'!P80</f>
        <v>0</v>
      </c>
      <c r="Q80" s="53">
        <f>[1]ПЛАН_Пр17!Q80-'[1]Факт за 9 мес. 2023г._до ГОДА'!Q80</f>
        <v>0</v>
      </c>
      <c r="R80" s="53">
        <f>[1]ПЛАН_Пр17!R80-'[1]Факт за 9 мес. 2023г._до ГОДА'!R80</f>
        <v>0</v>
      </c>
      <c r="S80" s="54">
        <f>[1]ПЛАН_Пр17!S80-'[1]Факт за 9 мес. 2023г._до ГОДА'!S80</f>
        <v>0</v>
      </c>
      <c r="T80" s="53">
        <f>[1]ПЛАН_Пр17!T80-'[1]Факт за 9 мес. 2023г._до ГОДА'!T80</f>
        <v>0</v>
      </c>
      <c r="U80" s="53">
        <f>[1]ПЛАН_Пр17!U80-'[1]Факт за 9 мес. 2023г._до ГОДА'!U80</f>
        <v>0</v>
      </c>
      <c r="V80" s="53">
        <f>[1]ПЛАН_Пр17!V80-'[1]Факт за 9 мес. 2023г._до ГОДА'!V80</f>
        <v>0</v>
      </c>
      <c r="W80" s="53">
        <f>[1]ПЛАН_Пр17!W80-'[1]Факт за 9 мес. 2023г._до ГОДА'!W80</f>
        <v>0</v>
      </c>
      <c r="X80" s="53">
        <f>[1]ПЛАН_Пр17!X80-'[1]Факт за 9 мес. 2023г._до ГОДА'!X80</f>
        <v>0</v>
      </c>
      <c r="Y80" s="55">
        <f>[1]ПЛАН_Пр17!Y80-'[1]Факт за 9 мес. 2023г._до ГОДА'!Y80</f>
        <v>0</v>
      </c>
      <c r="Z80" s="55">
        <f>[1]ПЛАН_Пр17!Z80-'[1]Факт за 9 мес. 2023г._до ГОДА'!Z80</f>
        <v>0</v>
      </c>
      <c r="AA80" s="55">
        <f>[1]ПЛАН_Пр17!AA80-'[1]Факт за 9 мес. 2023г._до ГОДА'!AA80</f>
        <v>0</v>
      </c>
      <c r="AB80" s="56">
        <f t="shared" si="30"/>
        <v>0</v>
      </c>
      <c r="AC80" s="55">
        <f>[1]ПЛАН_Пр17!AC80-'[1]Факт за 9 мес. 2023г._до ГОДА'!AC80</f>
        <v>0</v>
      </c>
      <c r="AD80" s="55">
        <f>[1]ПЛАН_Пр17!AD80-'[1]Факт за 9 мес. 2023г._до ГОДА'!AD80</f>
        <v>0</v>
      </c>
      <c r="AE80" s="56">
        <f t="shared" si="31"/>
        <v>0</v>
      </c>
      <c r="AF80" s="53">
        <f>[1]ПЛАН_Пр17!AF80-'[1]Факт за 9 мес. 2023г._до ГОДА'!AF80</f>
        <v>0</v>
      </c>
      <c r="AG80" s="57">
        <f t="shared" si="32"/>
        <v>0</v>
      </c>
      <c r="AH80" s="55"/>
      <c r="AI80" s="55"/>
      <c r="AJ80" s="58"/>
      <c r="AK80" s="55"/>
      <c r="AL80" s="55"/>
      <c r="AM80" s="55"/>
      <c r="AN80" s="55"/>
      <c r="AO80" s="59">
        <f>[1]ПЛАН_Пр17!AO80-'[1]Факт за 9 мес. 2023г._до ГОДА'!AO80</f>
        <v>0</v>
      </c>
      <c r="AP80" s="59"/>
      <c r="AQ80" s="60">
        <f t="shared" si="33"/>
        <v>0</v>
      </c>
    </row>
    <row r="81" spans="1:43" ht="20.25" x14ac:dyDescent="0.3">
      <c r="A81" s="73">
        <f t="shared" si="34"/>
        <v>65</v>
      </c>
      <c r="B81" s="52" t="s">
        <v>121</v>
      </c>
      <c r="C81" s="53">
        <f>[1]ПЛАН_Пр17!C81-'[1]Факт за 9 мес. 2023г._до ГОДА'!C81</f>
        <v>0</v>
      </c>
      <c r="D81" s="53">
        <f>[1]ПЛАН_Пр17!D81-'[1]Факт за 9 мес. 2023г._до ГОДА'!D81</f>
        <v>0</v>
      </c>
      <c r="E81" s="53">
        <f>[1]ПЛАН_Пр17!E81-'[1]Факт за 9 мес. 2023г._до ГОДА'!E81</f>
        <v>0</v>
      </c>
      <c r="F81" s="53">
        <f>[1]ПЛАН_Пр17!F81-'[1]Факт за 9 мес. 2023г._до ГОДА'!F81</f>
        <v>0</v>
      </c>
      <c r="G81" s="53">
        <f>[1]ПЛАН_Пр17!G81-'[1]Факт за 9 мес. 2023г._до ГОДА'!G81</f>
        <v>0</v>
      </c>
      <c r="H81" s="53">
        <f>[1]ПЛАН_Пр17!H81-'[1]Факт за 9 мес. 2023г._до ГОДА'!H81</f>
        <v>0</v>
      </c>
      <c r="I81" s="53">
        <f>[1]ПЛАН_Пр17!I81-'[1]Факт за 9 мес. 2023г._до ГОДА'!I81</f>
        <v>0</v>
      </c>
      <c r="J81" s="53">
        <f>[1]ПЛАН_Пр17!J81-'[1]Факт за 9 мес. 2023г._до ГОДА'!J81</f>
        <v>0</v>
      </c>
      <c r="K81" s="53">
        <f>[1]ПЛАН_Пр17!K81-'[1]Факт за 9 мес. 2023г._до ГОДА'!K81</f>
        <v>0</v>
      </c>
      <c r="L81" s="53">
        <f>[1]ПЛАН_Пр17!L81-'[1]Факт за 9 мес. 2023г._до ГОДА'!L81</f>
        <v>0</v>
      </c>
      <c r="M81" s="53">
        <f>[1]ПЛАН_Пр17!M81-'[1]Факт за 9 мес. 2023г._до ГОДА'!M81</f>
        <v>0</v>
      </c>
      <c r="N81" s="53">
        <f>[1]ПЛАН_Пр17!N81-'[1]Факт за 9 мес. 2023г._до ГОДА'!N81</f>
        <v>0</v>
      </c>
      <c r="O81" s="53">
        <f>[1]ПЛАН_Пр17!O81-'[1]Факт за 9 мес. 2023г._до ГОДА'!O81</f>
        <v>0</v>
      </c>
      <c r="P81" s="53">
        <f>[1]ПЛАН_Пр17!P81-'[1]Факт за 9 мес. 2023г._до ГОДА'!P81</f>
        <v>0</v>
      </c>
      <c r="Q81" s="53">
        <f>[1]ПЛАН_Пр17!Q81-'[1]Факт за 9 мес. 2023г._до ГОДА'!Q81</f>
        <v>0</v>
      </c>
      <c r="R81" s="53">
        <f>[1]ПЛАН_Пр17!R81-'[1]Факт за 9 мес. 2023г._до ГОДА'!R81</f>
        <v>0</v>
      </c>
      <c r="S81" s="54">
        <f>[1]ПЛАН_Пр17!S81-'[1]Факт за 9 мес. 2023г._до ГОДА'!S81</f>
        <v>0</v>
      </c>
      <c r="T81" s="53">
        <f>[1]ПЛАН_Пр17!T81-'[1]Факт за 9 мес. 2023г._до ГОДА'!T81</f>
        <v>0</v>
      </c>
      <c r="U81" s="53">
        <f>[1]ПЛАН_Пр17!U81-'[1]Факт за 9 мес. 2023г._до ГОДА'!U81</f>
        <v>0</v>
      </c>
      <c r="V81" s="53">
        <f>[1]ПЛАН_Пр17!V81-'[1]Факт за 9 мес. 2023г._до ГОДА'!V81</f>
        <v>0</v>
      </c>
      <c r="W81" s="53">
        <f>[1]ПЛАН_Пр17!W81-'[1]Факт за 9 мес. 2023г._до ГОДА'!W81</f>
        <v>0</v>
      </c>
      <c r="X81" s="53">
        <f>[1]ПЛАН_Пр17!X81-'[1]Факт за 9 мес. 2023г._до ГОДА'!X81</f>
        <v>0</v>
      </c>
      <c r="Y81" s="55">
        <f>[1]ПЛАН_Пр17!Y81-'[1]Факт за 9 мес. 2023г._до ГОДА'!Y81</f>
        <v>0</v>
      </c>
      <c r="Z81" s="55">
        <f>[1]ПЛАН_Пр17!Z81-'[1]Факт за 9 мес. 2023г._до ГОДА'!Z81</f>
        <v>0</v>
      </c>
      <c r="AA81" s="55">
        <f>[1]ПЛАН_Пр17!AA81-'[1]Факт за 9 мес. 2023г._до ГОДА'!AA81</f>
        <v>0</v>
      </c>
      <c r="AB81" s="56">
        <f t="shared" si="30"/>
        <v>0</v>
      </c>
      <c r="AC81" s="55">
        <f>[1]ПЛАН_Пр17!AC81-'[1]Факт за 9 мес. 2023г._до ГОДА'!AC81</f>
        <v>0</v>
      </c>
      <c r="AD81" s="55">
        <f>[1]ПЛАН_Пр17!AD81-'[1]Факт за 9 мес. 2023г._до ГОДА'!AD81</f>
        <v>0</v>
      </c>
      <c r="AE81" s="56">
        <f t="shared" si="31"/>
        <v>0</v>
      </c>
      <c r="AF81" s="53">
        <f>[1]ПЛАН_Пр17!AF81-'[1]Факт за 9 мес. 2023г._до ГОДА'!AF81</f>
        <v>0</v>
      </c>
      <c r="AG81" s="57">
        <f t="shared" si="32"/>
        <v>0</v>
      </c>
      <c r="AH81" s="55"/>
      <c r="AI81" s="55"/>
      <c r="AJ81" s="58"/>
      <c r="AK81" s="55"/>
      <c r="AL81" s="55"/>
      <c r="AM81" s="55"/>
      <c r="AN81" s="55"/>
      <c r="AO81" s="59">
        <f>[1]ПЛАН_Пр17!AO81-'[1]Факт за 9 мес. 2023г._до ГОДА'!AO81</f>
        <v>0</v>
      </c>
      <c r="AP81" s="59"/>
      <c r="AQ81" s="60">
        <f t="shared" si="33"/>
        <v>0</v>
      </c>
    </row>
    <row r="82" spans="1:43" ht="20.25" x14ac:dyDescent="0.3">
      <c r="A82" s="73">
        <f t="shared" si="34"/>
        <v>66</v>
      </c>
      <c r="B82" s="52" t="s">
        <v>122</v>
      </c>
      <c r="C82" s="53">
        <f>[1]ПЛАН_Пр17!C82-'[1]Факт за 9 мес. 2023г._до ГОДА'!C82</f>
        <v>0</v>
      </c>
      <c r="D82" s="53">
        <f>[1]ПЛАН_Пр17!D82-'[1]Факт за 9 мес. 2023г._до ГОДА'!D82</f>
        <v>0</v>
      </c>
      <c r="E82" s="53">
        <f>[1]ПЛАН_Пр17!E82-'[1]Факт за 9 мес. 2023г._до ГОДА'!E82</f>
        <v>0</v>
      </c>
      <c r="F82" s="53">
        <f>[1]ПЛАН_Пр17!F82-'[1]Факт за 9 мес. 2023г._до ГОДА'!F82</f>
        <v>0</v>
      </c>
      <c r="G82" s="53">
        <f>[1]ПЛАН_Пр17!G82-'[1]Факт за 9 мес. 2023г._до ГОДА'!G82</f>
        <v>0</v>
      </c>
      <c r="H82" s="53">
        <f>[1]ПЛАН_Пр17!H82-'[1]Факт за 9 мес. 2023г._до ГОДА'!H82</f>
        <v>0</v>
      </c>
      <c r="I82" s="53">
        <f>[1]ПЛАН_Пр17!I82-'[1]Факт за 9 мес. 2023г._до ГОДА'!I82</f>
        <v>0</v>
      </c>
      <c r="J82" s="53">
        <f>[1]ПЛАН_Пр17!J82-'[1]Факт за 9 мес. 2023г._до ГОДА'!J82</f>
        <v>0</v>
      </c>
      <c r="K82" s="53">
        <f>[1]ПЛАН_Пр17!K82-'[1]Факт за 9 мес. 2023г._до ГОДА'!K82</f>
        <v>0</v>
      </c>
      <c r="L82" s="53">
        <f>[1]ПЛАН_Пр17!L82-'[1]Факт за 9 мес. 2023г._до ГОДА'!L82</f>
        <v>0</v>
      </c>
      <c r="M82" s="53">
        <f>[1]ПЛАН_Пр17!M82-'[1]Факт за 9 мес. 2023г._до ГОДА'!M82</f>
        <v>0</v>
      </c>
      <c r="N82" s="53">
        <f>[1]ПЛАН_Пр17!N82-'[1]Факт за 9 мес. 2023г._до ГОДА'!N82</f>
        <v>0</v>
      </c>
      <c r="O82" s="53">
        <f>[1]ПЛАН_Пр17!O82-'[1]Факт за 9 мес. 2023г._до ГОДА'!O82</f>
        <v>0</v>
      </c>
      <c r="P82" s="53">
        <f>[1]ПЛАН_Пр17!P82-'[1]Факт за 9 мес. 2023г._до ГОДА'!P82</f>
        <v>0</v>
      </c>
      <c r="Q82" s="53">
        <f>[1]ПЛАН_Пр17!Q82-'[1]Факт за 9 мес. 2023г._до ГОДА'!Q82</f>
        <v>0</v>
      </c>
      <c r="R82" s="53">
        <f>[1]ПЛАН_Пр17!R82-'[1]Факт за 9 мес. 2023г._до ГОДА'!R82</f>
        <v>0</v>
      </c>
      <c r="S82" s="54">
        <f>[1]ПЛАН_Пр17!S82-'[1]Факт за 9 мес. 2023г._до ГОДА'!S82</f>
        <v>0</v>
      </c>
      <c r="T82" s="53">
        <f>[1]ПЛАН_Пр17!T82-'[1]Факт за 9 мес. 2023г._до ГОДА'!T82</f>
        <v>0</v>
      </c>
      <c r="U82" s="53">
        <f>[1]ПЛАН_Пр17!U82-'[1]Факт за 9 мес. 2023г._до ГОДА'!U82</f>
        <v>0</v>
      </c>
      <c r="V82" s="53">
        <f>[1]ПЛАН_Пр17!V82-'[1]Факт за 9 мес. 2023г._до ГОДА'!V82</f>
        <v>0</v>
      </c>
      <c r="W82" s="53">
        <f>[1]ПЛАН_Пр17!W82-'[1]Факт за 9 мес. 2023г._до ГОДА'!W82</f>
        <v>0</v>
      </c>
      <c r="X82" s="53">
        <f>[1]ПЛАН_Пр17!X82-'[1]Факт за 9 мес. 2023г._до ГОДА'!X82</f>
        <v>0</v>
      </c>
      <c r="Y82" s="55">
        <f>[1]ПЛАН_Пр17!Y82-'[1]Факт за 9 мес. 2023г._до ГОДА'!Y82</f>
        <v>0</v>
      </c>
      <c r="Z82" s="55">
        <f>[1]ПЛАН_Пр17!Z82-'[1]Факт за 9 мес. 2023г._до ГОДА'!Z82</f>
        <v>0</v>
      </c>
      <c r="AA82" s="55">
        <f>[1]ПЛАН_Пр17!AA82-'[1]Факт за 9 мес. 2023г._до ГОДА'!AA82</f>
        <v>0</v>
      </c>
      <c r="AB82" s="56">
        <f t="shared" si="30"/>
        <v>0</v>
      </c>
      <c r="AC82" s="55">
        <f>[1]ПЛАН_Пр17!AC82-'[1]Факт за 9 мес. 2023г._до ГОДА'!AC82</f>
        <v>0</v>
      </c>
      <c r="AD82" s="55">
        <f>[1]ПЛАН_Пр17!AD82-'[1]Факт за 9 мес. 2023г._до ГОДА'!AD82</f>
        <v>0</v>
      </c>
      <c r="AE82" s="56">
        <f t="shared" si="31"/>
        <v>0</v>
      </c>
      <c r="AF82" s="53">
        <f>[1]ПЛАН_Пр17!AF82-'[1]Факт за 9 мес. 2023г._до ГОДА'!AF82</f>
        <v>25</v>
      </c>
      <c r="AG82" s="57">
        <f t="shared" si="32"/>
        <v>25</v>
      </c>
      <c r="AH82" s="55"/>
      <c r="AI82" s="55"/>
      <c r="AJ82" s="58"/>
      <c r="AK82" s="55"/>
      <c r="AL82" s="55"/>
      <c r="AM82" s="55"/>
      <c r="AN82" s="55"/>
      <c r="AO82" s="59">
        <f>[1]ПЛАН_Пр17!AO82-'[1]Факт за 9 мес. 2023г._до ГОДА'!AO82</f>
        <v>0</v>
      </c>
      <c r="AP82" s="59"/>
      <c r="AQ82" s="60">
        <f t="shared" si="33"/>
        <v>25</v>
      </c>
    </row>
    <row r="83" spans="1:43" ht="20.25" x14ac:dyDescent="0.3">
      <c r="A83" s="73">
        <f t="shared" si="34"/>
        <v>67</v>
      </c>
      <c r="B83" s="52" t="s">
        <v>123</v>
      </c>
      <c r="C83" s="53">
        <f>[1]ПЛАН_Пр17!C83-'[1]Факт за 9 мес. 2023г._до ГОДА'!C83</f>
        <v>0</v>
      </c>
      <c r="D83" s="53">
        <f>[1]ПЛАН_Пр17!D83-'[1]Факт за 9 мес. 2023г._до ГОДА'!D83</f>
        <v>0</v>
      </c>
      <c r="E83" s="53">
        <f>[1]ПЛАН_Пр17!E83-'[1]Факт за 9 мес. 2023г._до ГОДА'!E83</f>
        <v>0</v>
      </c>
      <c r="F83" s="53">
        <f>[1]ПЛАН_Пр17!F83-'[1]Факт за 9 мес. 2023г._до ГОДА'!F83</f>
        <v>0</v>
      </c>
      <c r="G83" s="53">
        <f>[1]ПЛАН_Пр17!G83-'[1]Факт за 9 мес. 2023г._до ГОДА'!G83</f>
        <v>0</v>
      </c>
      <c r="H83" s="53">
        <f>[1]ПЛАН_Пр17!H83-'[1]Факт за 9 мес. 2023г._до ГОДА'!H83</f>
        <v>0</v>
      </c>
      <c r="I83" s="53">
        <f>[1]ПЛАН_Пр17!I83-'[1]Факт за 9 мес. 2023г._до ГОДА'!I83</f>
        <v>0</v>
      </c>
      <c r="J83" s="53">
        <f>[1]ПЛАН_Пр17!J83-'[1]Факт за 9 мес. 2023г._до ГОДА'!J83</f>
        <v>0</v>
      </c>
      <c r="K83" s="53">
        <f>[1]ПЛАН_Пр17!K83-'[1]Факт за 9 мес. 2023г._до ГОДА'!K83</f>
        <v>0</v>
      </c>
      <c r="L83" s="53">
        <f>[1]ПЛАН_Пр17!L83-'[1]Факт за 9 мес. 2023г._до ГОДА'!L83</f>
        <v>0</v>
      </c>
      <c r="M83" s="53">
        <f>[1]ПЛАН_Пр17!M83-'[1]Факт за 9 мес. 2023г._до ГОДА'!M83</f>
        <v>0</v>
      </c>
      <c r="N83" s="53">
        <f>[1]ПЛАН_Пр17!N83-'[1]Факт за 9 мес. 2023г._до ГОДА'!N83</f>
        <v>0</v>
      </c>
      <c r="O83" s="53">
        <f>[1]ПЛАН_Пр17!O83-'[1]Факт за 9 мес. 2023г._до ГОДА'!O83</f>
        <v>0</v>
      </c>
      <c r="P83" s="53">
        <f>[1]ПЛАН_Пр17!P83-'[1]Факт за 9 мес. 2023г._до ГОДА'!P83</f>
        <v>0</v>
      </c>
      <c r="Q83" s="53">
        <f>[1]ПЛАН_Пр17!Q83-'[1]Факт за 9 мес. 2023г._до ГОДА'!Q83</f>
        <v>0</v>
      </c>
      <c r="R83" s="53">
        <f>[1]ПЛАН_Пр17!R83-'[1]Факт за 9 мес. 2023г._до ГОДА'!R83</f>
        <v>0</v>
      </c>
      <c r="S83" s="54">
        <f>[1]ПЛАН_Пр17!S83-'[1]Факт за 9 мес. 2023г._до ГОДА'!S83</f>
        <v>0</v>
      </c>
      <c r="T83" s="53">
        <f>[1]ПЛАН_Пр17!T83-'[1]Факт за 9 мес. 2023г._до ГОДА'!T83</f>
        <v>0</v>
      </c>
      <c r="U83" s="53">
        <f>[1]ПЛАН_Пр17!U83-'[1]Факт за 9 мес. 2023г._до ГОДА'!U83</f>
        <v>0</v>
      </c>
      <c r="V83" s="53">
        <f>[1]ПЛАН_Пр17!V83-'[1]Факт за 9 мес. 2023г._до ГОДА'!V83</f>
        <v>0</v>
      </c>
      <c r="W83" s="53">
        <f>[1]ПЛАН_Пр17!W83-'[1]Факт за 9 мес. 2023г._до ГОДА'!W83</f>
        <v>0</v>
      </c>
      <c r="X83" s="53">
        <f>[1]ПЛАН_Пр17!X83-'[1]Факт за 9 мес. 2023г._до ГОДА'!X83</f>
        <v>0</v>
      </c>
      <c r="Y83" s="55">
        <f>[1]ПЛАН_Пр17!Y83-'[1]Факт за 9 мес. 2023г._до ГОДА'!Y83</f>
        <v>0</v>
      </c>
      <c r="Z83" s="55">
        <f>[1]ПЛАН_Пр17!Z83-'[1]Факт за 9 мес. 2023г._до ГОДА'!Z83</f>
        <v>0</v>
      </c>
      <c r="AA83" s="55">
        <f>[1]ПЛАН_Пр17!AA83-'[1]Факт за 9 мес. 2023г._до ГОДА'!AA83</f>
        <v>0</v>
      </c>
      <c r="AB83" s="56">
        <f t="shared" si="30"/>
        <v>0</v>
      </c>
      <c r="AC83" s="55">
        <f>[1]ПЛАН_Пр17!AC83-'[1]Факт за 9 мес. 2023г._до ГОДА'!AC83</f>
        <v>0</v>
      </c>
      <c r="AD83" s="55">
        <f>[1]ПЛАН_Пр17!AD83-'[1]Факт за 9 мес. 2023г._до ГОДА'!AD83</f>
        <v>0</v>
      </c>
      <c r="AE83" s="56">
        <f t="shared" si="31"/>
        <v>0</v>
      </c>
      <c r="AF83" s="53">
        <f>[1]ПЛАН_Пр17!AF83-'[1]Факт за 9 мес. 2023г._до ГОДА'!AF83</f>
        <v>0</v>
      </c>
      <c r="AG83" s="57">
        <f t="shared" si="32"/>
        <v>0</v>
      </c>
      <c r="AH83" s="55"/>
      <c r="AI83" s="55"/>
      <c r="AJ83" s="58"/>
      <c r="AK83" s="55"/>
      <c r="AL83" s="55"/>
      <c r="AM83" s="55"/>
      <c r="AN83" s="55"/>
      <c r="AO83" s="59">
        <f>[1]ПЛАН_Пр17!AO83-'[1]Факт за 9 мес. 2023г._до ГОДА'!AO83</f>
        <v>0</v>
      </c>
      <c r="AP83" s="59"/>
      <c r="AQ83" s="60">
        <f t="shared" si="33"/>
        <v>0</v>
      </c>
    </row>
    <row r="84" spans="1:43" ht="20.25" x14ac:dyDescent="0.3">
      <c r="A84" s="73">
        <f t="shared" si="34"/>
        <v>68</v>
      </c>
      <c r="B84" s="52" t="s">
        <v>124</v>
      </c>
      <c r="C84" s="53">
        <f>[1]ПЛАН_Пр17!C84-'[1]Факт за 9 мес. 2023г._до ГОДА'!C84</f>
        <v>0</v>
      </c>
      <c r="D84" s="53">
        <f>[1]ПЛАН_Пр17!D84-'[1]Факт за 9 мес. 2023г._до ГОДА'!D84</f>
        <v>0</v>
      </c>
      <c r="E84" s="53">
        <f>[1]ПЛАН_Пр17!E84-'[1]Факт за 9 мес. 2023г._до ГОДА'!E84</f>
        <v>0</v>
      </c>
      <c r="F84" s="53">
        <f>[1]ПЛАН_Пр17!F84-'[1]Факт за 9 мес. 2023г._до ГОДА'!F84</f>
        <v>0</v>
      </c>
      <c r="G84" s="53">
        <f>[1]ПЛАН_Пр17!G84-'[1]Факт за 9 мес. 2023г._до ГОДА'!G84</f>
        <v>0</v>
      </c>
      <c r="H84" s="53">
        <f>[1]ПЛАН_Пр17!H84-'[1]Факт за 9 мес. 2023г._до ГОДА'!H84</f>
        <v>0</v>
      </c>
      <c r="I84" s="53">
        <f>[1]ПЛАН_Пр17!I84-'[1]Факт за 9 мес. 2023г._до ГОДА'!I84</f>
        <v>0</v>
      </c>
      <c r="J84" s="53">
        <f>[1]ПЛАН_Пр17!J84-'[1]Факт за 9 мес. 2023г._до ГОДА'!J84</f>
        <v>0</v>
      </c>
      <c r="K84" s="53">
        <f>[1]ПЛАН_Пр17!K84-'[1]Факт за 9 мес. 2023г._до ГОДА'!K84</f>
        <v>0</v>
      </c>
      <c r="L84" s="53">
        <f>[1]ПЛАН_Пр17!L84-'[1]Факт за 9 мес. 2023г._до ГОДА'!L84</f>
        <v>0</v>
      </c>
      <c r="M84" s="53">
        <f>[1]ПЛАН_Пр17!M84-'[1]Факт за 9 мес. 2023г._до ГОДА'!M84</f>
        <v>0</v>
      </c>
      <c r="N84" s="53">
        <f>[1]ПЛАН_Пр17!N84-'[1]Факт за 9 мес. 2023г._до ГОДА'!N84</f>
        <v>0</v>
      </c>
      <c r="O84" s="53">
        <f>[1]ПЛАН_Пр17!O84-'[1]Факт за 9 мес. 2023г._до ГОДА'!O84</f>
        <v>0</v>
      </c>
      <c r="P84" s="53">
        <f>[1]ПЛАН_Пр17!P84-'[1]Факт за 9 мес. 2023г._до ГОДА'!P84</f>
        <v>0</v>
      </c>
      <c r="Q84" s="53">
        <f>[1]ПЛАН_Пр17!Q84-'[1]Факт за 9 мес. 2023г._до ГОДА'!Q84</f>
        <v>0</v>
      </c>
      <c r="R84" s="53">
        <f>[1]ПЛАН_Пр17!R84-'[1]Факт за 9 мес. 2023г._до ГОДА'!R84</f>
        <v>0</v>
      </c>
      <c r="S84" s="54">
        <f>[1]ПЛАН_Пр17!S84-'[1]Факт за 9 мес. 2023г._до ГОДА'!S84</f>
        <v>0</v>
      </c>
      <c r="T84" s="53">
        <f>[1]ПЛАН_Пр17!T84-'[1]Факт за 9 мес. 2023г._до ГОДА'!T84</f>
        <v>0</v>
      </c>
      <c r="U84" s="53">
        <f>[1]ПЛАН_Пр17!U84-'[1]Факт за 9 мес. 2023г._до ГОДА'!U84</f>
        <v>0</v>
      </c>
      <c r="V84" s="53">
        <f>[1]ПЛАН_Пр17!V84-'[1]Факт за 9 мес. 2023г._до ГОДА'!V84</f>
        <v>0</v>
      </c>
      <c r="W84" s="53">
        <f>[1]ПЛАН_Пр17!W84-'[1]Факт за 9 мес. 2023г._до ГОДА'!W84</f>
        <v>0</v>
      </c>
      <c r="X84" s="53">
        <f>[1]ПЛАН_Пр17!X84-'[1]Факт за 9 мес. 2023г._до ГОДА'!X84</f>
        <v>0</v>
      </c>
      <c r="Y84" s="55">
        <f>[1]ПЛАН_Пр17!Y84-'[1]Факт за 9 мес. 2023г._до ГОДА'!Y84</f>
        <v>0</v>
      </c>
      <c r="Z84" s="55">
        <f>[1]ПЛАН_Пр17!Z84-'[1]Факт за 9 мес. 2023г._до ГОДА'!Z84</f>
        <v>0</v>
      </c>
      <c r="AA84" s="55">
        <f>[1]ПЛАН_Пр17!AA84-'[1]Факт за 9 мес. 2023г._до ГОДА'!AA84</f>
        <v>0</v>
      </c>
      <c r="AB84" s="56">
        <f t="shared" si="30"/>
        <v>0</v>
      </c>
      <c r="AC84" s="55">
        <f>[1]ПЛАН_Пр17!AC84-'[1]Факт за 9 мес. 2023г._до ГОДА'!AC84</f>
        <v>0</v>
      </c>
      <c r="AD84" s="55">
        <f>[1]ПЛАН_Пр17!AD84-'[1]Факт за 9 мес. 2023г._до ГОДА'!AD84</f>
        <v>0</v>
      </c>
      <c r="AE84" s="56">
        <f t="shared" si="31"/>
        <v>0</v>
      </c>
      <c r="AF84" s="53">
        <f>[1]ПЛАН_Пр17!AF84-'[1]Факт за 9 мес. 2023г._до ГОДА'!AF84</f>
        <v>0</v>
      </c>
      <c r="AG84" s="57">
        <f t="shared" si="32"/>
        <v>0</v>
      </c>
      <c r="AH84" s="55"/>
      <c r="AI84" s="55"/>
      <c r="AJ84" s="58"/>
      <c r="AK84" s="55"/>
      <c r="AL84" s="55"/>
      <c r="AM84" s="55"/>
      <c r="AN84" s="55"/>
      <c r="AO84" s="59">
        <f>[1]ПЛАН_Пр17!AO84-'[1]Факт за 9 мес. 2023г._до ГОДА'!AO84</f>
        <v>0</v>
      </c>
      <c r="AP84" s="59"/>
      <c r="AQ84" s="60">
        <f t="shared" si="33"/>
        <v>0</v>
      </c>
    </row>
    <row r="85" spans="1:43" ht="20.25" x14ac:dyDescent="0.3">
      <c r="A85" s="73">
        <f t="shared" si="34"/>
        <v>69</v>
      </c>
      <c r="B85" s="52" t="s">
        <v>125</v>
      </c>
      <c r="C85" s="53">
        <f>[1]ПЛАН_Пр17!C85-'[1]Факт за 9 мес. 2023г._до ГОДА'!C85</f>
        <v>50</v>
      </c>
      <c r="D85" s="53">
        <f>[1]ПЛАН_Пр17!D85-'[1]Факт за 9 мес. 2023г._до ГОДА'!D85</f>
        <v>0</v>
      </c>
      <c r="E85" s="53">
        <f>[1]ПЛАН_Пр17!E85-'[1]Факт за 9 мес. 2023г._до ГОДА'!E85</f>
        <v>50</v>
      </c>
      <c r="F85" s="53">
        <f>[1]ПЛАН_Пр17!F85-'[1]Факт за 9 мес. 2023г._до ГОДА'!F85</f>
        <v>0</v>
      </c>
      <c r="G85" s="53">
        <f>[1]ПЛАН_Пр17!G85-'[1]Факт за 9 мес. 2023г._до ГОДА'!G85</f>
        <v>0</v>
      </c>
      <c r="H85" s="53">
        <f>[1]ПЛАН_Пр17!H85-'[1]Факт за 9 мес. 2023г._до ГОДА'!H85</f>
        <v>0</v>
      </c>
      <c r="I85" s="53">
        <f>[1]ПЛАН_Пр17!I85-'[1]Факт за 9 мес. 2023г._до ГОДА'!I85</f>
        <v>50</v>
      </c>
      <c r="J85" s="53">
        <f>[1]ПЛАН_Пр17!J85-'[1]Факт за 9 мес. 2023г._до ГОДА'!J85</f>
        <v>0</v>
      </c>
      <c r="K85" s="53">
        <f>[1]ПЛАН_Пр17!K85-'[1]Факт за 9 мес. 2023г._до ГОДА'!K85</f>
        <v>49</v>
      </c>
      <c r="L85" s="53">
        <f>[1]ПЛАН_Пр17!L85-'[1]Факт за 9 мес. 2023г._до ГОДА'!L85</f>
        <v>0</v>
      </c>
      <c r="M85" s="53">
        <f>[1]ПЛАН_Пр17!M85-'[1]Факт за 9 мес. 2023г._до ГОДА'!M85</f>
        <v>0</v>
      </c>
      <c r="N85" s="53">
        <f>[1]ПЛАН_Пр17!N85-'[1]Факт за 9 мес. 2023г._до ГОДА'!N85</f>
        <v>0</v>
      </c>
      <c r="O85" s="53">
        <f>[1]ПЛАН_Пр17!O85-'[1]Факт за 9 мес. 2023г._до ГОДА'!O85</f>
        <v>0</v>
      </c>
      <c r="P85" s="53">
        <f>[1]ПЛАН_Пр17!P85-'[1]Факт за 9 мес. 2023г._до ГОДА'!P85</f>
        <v>0</v>
      </c>
      <c r="Q85" s="53">
        <f>[1]ПЛАН_Пр17!Q85-'[1]Факт за 9 мес. 2023г._до ГОДА'!Q85</f>
        <v>0</v>
      </c>
      <c r="R85" s="53">
        <f>[1]ПЛАН_Пр17!R85-'[1]Факт за 9 мес. 2023г._до ГОДА'!R85</f>
        <v>0</v>
      </c>
      <c r="S85" s="54">
        <f>[1]ПЛАН_Пр17!S85-'[1]Факт за 9 мес. 2023г._до ГОДА'!S85</f>
        <v>0</v>
      </c>
      <c r="T85" s="53">
        <f>[1]ПЛАН_Пр17!T85-'[1]Факт за 9 мес. 2023г._до ГОДА'!T85</f>
        <v>0</v>
      </c>
      <c r="U85" s="53">
        <f>[1]ПЛАН_Пр17!U85-'[1]Факт за 9 мес. 2023г._до ГОДА'!U85</f>
        <v>0</v>
      </c>
      <c r="V85" s="53">
        <f>[1]ПЛАН_Пр17!V85-'[1]Факт за 9 мес. 2023г._до ГОДА'!V85</f>
        <v>0</v>
      </c>
      <c r="W85" s="53">
        <f>[1]ПЛАН_Пр17!W85-'[1]Факт за 9 мес. 2023г._до ГОДА'!W85</f>
        <v>0</v>
      </c>
      <c r="X85" s="53">
        <f>[1]ПЛАН_Пр17!X85-'[1]Факт за 9 мес. 2023г._до ГОДА'!X85</f>
        <v>0</v>
      </c>
      <c r="Y85" s="55">
        <f>[1]ПЛАН_Пр17!Y85-'[1]Факт за 9 мес. 2023г._до ГОДА'!Y85</f>
        <v>0</v>
      </c>
      <c r="Z85" s="55">
        <f>[1]ПЛАН_Пр17!Z85-'[1]Факт за 9 мес. 2023г._до ГОДА'!Z85</f>
        <v>0</v>
      </c>
      <c r="AA85" s="55">
        <f>[1]ПЛАН_Пр17!AA85-'[1]Факт за 9 мес. 2023г._до ГОДА'!AA85</f>
        <v>0</v>
      </c>
      <c r="AB85" s="56">
        <f t="shared" si="30"/>
        <v>199</v>
      </c>
      <c r="AC85" s="55">
        <f>[1]ПЛАН_Пр17!AC85-'[1]Факт за 9 мес. 2023г._до ГОДА'!AC85</f>
        <v>0</v>
      </c>
      <c r="AD85" s="55">
        <f>[1]ПЛАН_Пр17!AD85-'[1]Факт за 9 мес. 2023г._до ГОДА'!AD85</f>
        <v>0</v>
      </c>
      <c r="AE85" s="56">
        <f t="shared" si="31"/>
        <v>199</v>
      </c>
      <c r="AF85" s="53">
        <f>[1]ПЛАН_Пр17!AF85-'[1]Факт за 9 мес. 2023г._до ГОДА'!AF85</f>
        <v>0</v>
      </c>
      <c r="AG85" s="57">
        <f t="shared" si="32"/>
        <v>199</v>
      </c>
      <c r="AH85" s="55"/>
      <c r="AI85" s="55"/>
      <c r="AJ85" s="58"/>
      <c r="AK85" s="55"/>
      <c r="AL85" s="55"/>
      <c r="AM85" s="55"/>
      <c r="AN85" s="55"/>
      <c r="AO85" s="59">
        <f>[1]ПЛАН_Пр17!AO85-'[1]Факт за 9 мес. 2023г._до ГОДА'!AO85</f>
        <v>0</v>
      </c>
      <c r="AP85" s="59"/>
      <c r="AQ85" s="60">
        <f t="shared" si="33"/>
        <v>199</v>
      </c>
    </row>
    <row r="86" spans="1:43" ht="20.25" x14ac:dyDescent="0.3">
      <c r="A86" s="73">
        <f t="shared" si="34"/>
        <v>70</v>
      </c>
      <c r="B86" s="52" t="s">
        <v>126</v>
      </c>
      <c r="C86" s="53">
        <f>[1]ПЛАН_Пр17!C86-'[1]Факт за 9 мес. 2023г._до ГОДА'!C86</f>
        <v>0</v>
      </c>
      <c r="D86" s="53">
        <f>[1]ПЛАН_Пр17!D86-'[1]Факт за 9 мес. 2023г._до ГОДА'!D86</f>
        <v>0</v>
      </c>
      <c r="E86" s="53">
        <f>[1]ПЛАН_Пр17!E86-'[1]Факт за 9 мес. 2023г._до ГОДА'!E86</f>
        <v>0</v>
      </c>
      <c r="F86" s="53">
        <f>[1]ПЛАН_Пр17!F86-'[1]Факт за 9 мес. 2023г._до ГОДА'!F86</f>
        <v>0</v>
      </c>
      <c r="G86" s="53">
        <f>[1]ПЛАН_Пр17!G86-'[1]Факт за 9 мес. 2023г._до ГОДА'!G86</f>
        <v>0</v>
      </c>
      <c r="H86" s="53">
        <f>[1]ПЛАН_Пр17!H86-'[1]Факт за 9 мес. 2023г._до ГОДА'!H86</f>
        <v>0</v>
      </c>
      <c r="I86" s="53">
        <f>[1]ПЛАН_Пр17!I86-'[1]Факт за 9 мес. 2023г._до ГОДА'!I86</f>
        <v>0</v>
      </c>
      <c r="J86" s="53">
        <f>[1]ПЛАН_Пр17!J86-'[1]Факт за 9 мес. 2023г._до ГОДА'!J86</f>
        <v>0</v>
      </c>
      <c r="K86" s="53">
        <f>[1]ПЛАН_Пр17!K86-'[1]Факт за 9 мес. 2023г._до ГОДА'!K86</f>
        <v>0</v>
      </c>
      <c r="L86" s="53">
        <f>[1]ПЛАН_Пр17!L86-'[1]Факт за 9 мес. 2023г._до ГОДА'!L86</f>
        <v>0</v>
      </c>
      <c r="M86" s="53">
        <f>[1]ПЛАН_Пр17!M86-'[1]Факт за 9 мес. 2023г._до ГОДА'!M86</f>
        <v>0</v>
      </c>
      <c r="N86" s="53">
        <f>[1]ПЛАН_Пр17!N86-'[1]Факт за 9 мес. 2023г._до ГОДА'!N86</f>
        <v>0</v>
      </c>
      <c r="O86" s="53">
        <f>[1]ПЛАН_Пр17!O86-'[1]Факт за 9 мес. 2023г._до ГОДА'!O86</f>
        <v>0</v>
      </c>
      <c r="P86" s="53">
        <f>[1]ПЛАН_Пр17!P86-'[1]Факт за 9 мес. 2023г._до ГОДА'!P86</f>
        <v>0</v>
      </c>
      <c r="Q86" s="53">
        <f>[1]ПЛАН_Пр17!Q86-'[1]Факт за 9 мес. 2023г._до ГОДА'!Q86</f>
        <v>0</v>
      </c>
      <c r="R86" s="53">
        <f>[1]ПЛАН_Пр17!R86-'[1]Факт за 9 мес. 2023г._до ГОДА'!R86</f>
        <v>0</v>
      </c>
      <c r="S86" s="54">
        <f>[1]ПЛАН_Пр17!S86-'[1]Факт за 9 мес. 2023г._до ГОДА'!S86</f>
        <v>0</v>
      </c>
      <c r="T86" s="53">
        <f>[1]ПЛАН_Пр17!T86-'[1]Факт за 9 мес. 2023г._до ГОДА'!T86</f>
        <v>0</v>
      </c>
      <c r="U86" s="53">
        <f>[1]ПЛАН_Пр17!U86-'[1]Факт за 9 мес. 2023г._до ГОДА'!U86</f>
        <v>0</v>
      </c>
      <c r="V86" s="53">
        <f>[1]ПЛАН_Пр17!V86-'[1]Факт за 9 мес. 2023г._до ГОДА'!V86</f>
        <v>0</v>
      </c>
      <c r="W86" s="53">
        <f>[1]ПЛАН_Пр17!W86-'[1]Факт за 9 мес. 2023г._до ГОДА'!W86</f>
        <v>0</v>
      </c>
      <c r="X86" s="53">
        <f>[1]ПЛАН_Пр17!X86-'[1]Факт за 9 мес. 2023г._до ГОДА'!X86</f>
        <v>0</v>
      </c>
      <c r="Y86" s="55">
        <f>[1]ПЛАН_Пр17!Y86-'[1]Факт за 9 мес. 2023г._до ГОДА'!Y86</f>
        <v>0</v>
      </c>
      <c r="Z86" s="55">
        <f>[1]ПЛАН_Пр17!Z86-'[1]Факт за 9 мес. 2023г._до ГОДА'!Z86</f>
        <v>0</v>
      </c>
      <c r="AA86" s="55">
        <f>[1]ПЛАН_Пр17!AA86-'[1]Факт за 9 мес. 2023г._до ГОДА'!AA86</f>
        <v>0</v>
      </c>
      <c r="AB86" s="56">
        <f t="shared" si="30"/>
        <v>0</v>
      </c>
      <c r="AC86" s="55">
        <f>[1]ПЛАН_Пр17!AC86-'[1]Факт за 9 мес. 2023г._до ГОДА'!AC86</f>
        <v>0</v>
      </c>
      <c r="AD86" s="55">
        <f>[1]ПЛАН_Пр17!AD86-'[1]Факт за 9 мес. 2023г._до ГОДА'!AD86</f>
        <v>0</v>
      </c>
      <c r="AE86" s="56">
        <f t="shared" si="31"/>
        <v>0</v>
      </c>
      <c r="AF86" s="53">
        <f>[1]ПЛАН_Пр17!AF86-'[1]Факт за 9 мес. 2023г._до ГОДА'!AF86</f>
        <v>0</v>
      </c>
      <c r="AG86" s="57">
        <f t="shared" si="32"/>
        <v>0</v>
      </c>
      <c r="AH86" s="55"/>
      <c r="AI86" s="55"/>
      <c r="AJ86" s="58"/>
      <c r="AK86" s="55"/>
      <c r="AL86" s="55"/>
      <c r="AM86" s="55"/>
      <c r="AN86" s="55"/>
      <c r="AO86" s="59">
        <f>[1]ПЛАН_Пр17!AO86-'[1]Факт за 9 мес. 2023г._до ГОДА'!AO86</f>
        <v>0</v>
      </c>
      <c r="AP86" s="59"/>
      <c r="AQ86" s="60">
        <f t="shared" si="33"/>
        <v>0</v>
      </c>
    </row>
    <row r="87" spans="1:43" ht="20.25" x14ac:dyDescent="0.3">
      <c r="A87" s="73">
        <f t="shared" si="34"/>
        <v>71</v>
      </c>
      <c r="B87" s="52" t="s">
        <v>127</v>
      </c>
      <c r="C87" s="53">
        <f>[1]ПЛАН_Пр17!C87-'[1]Факт за 9 мес. 2023г._до ГОДА'!C87</f>
        <v>0</v>
      </c>
      <c r="D87" s="53">
        <f>[1]ПЛАН_Пр17!D87-'[1]Факт за 9 мес. 2023г._до ГОДА'!D87</f>
        <v>0</v>
      </c>
      <c r="E87" s="53">
        <f>[1]ПЛАН_Пр17!E87-'[1]Факт за 9 мес. 2023г._до ГОДА'!E87</f>
        <v>0</v>
      </c>
      <c r="F87" s="53">
        <f>[1]ПЛАН_Пр17!F87-'[1]Факт за 9 мес. 2023г._до ГОДА'!F87</f>
        <v>0</v>
      </c>
      <c r="G87" s="53">
        <f>[1]ПЛАН_Пр17!G87-'[1]Факт за 9 мес. 2023г._до ГОДА'!G87</f>
        <v>0</v>
      </c>
      <c r="H87" s="53">
        <f>[1]ПЛАН_Пр17!H87-'[1]Факт за 9 мес. 2023г._до ГОДА'!H87</f>
        <v>0</v>
      </c>
      <c r="I87" s="53">
        <f>[1]ПЛАН_Пр17!I87-'[1]Факт за 9 мес. 2023г._до ГОДА'!I87</f>
        <v>0</v>
      </c>
      <c r="J87" s="53">
        <f>[1]ПЛАН_Пр17!J87-'[1]Факт за 9 мес. 2023г._до ГОДА'!J87</f>
        <v>0</v>
      </c>
      <c r="K87" s="53">
        <f>[1]ПЛАН_Пр17!K87-'[1]Факт за 9 мес. 2023г._до ГОДА'!K87</f>
        <v>0</v>
      </c>
      <c r="L87" s="53">
        <f>[1]ПЛАН_Пр17!L87-'[1]Факт за 9 мес. 2023г._до ГОДА'!L87</f>
        <v>0</v>
      </c>
      <c r="M87" s="53">
        <f>[1]ПЛАН_Пр17!M87-'[1]Факт за 9 мес. 2023г._до ГОДА'!M87</f>
        <v>0</v>
      </c>
      <c r="N87" s="53">
        <f>[1]ПЛАН_Пр17!N87-'[1]Факт за 9 мес. 2023г._до ГОДА'!N87</f>
        <v>0</v>
      </c>
      <c r="O87" s="53">
        <f>[1]ПЛАН_Пр17!O87-'[1]Факт за 9 мес. 2023г._до ГОДА'!O87</f>
        <v>0</v>
      </c>
      <c r="P87" s="53">
        <f>[1]ПЛАН_Пр17!P87-'[1]Факт за 9 мес. 2023г._до ГОДА'!P87</f>
        <v>0</v>
      </c>
      <c r="Q87" s="53">
        <f>[1]ПЛАН_Пр17!Q87-'[1]Факт за 9 мес. 2023г._до ГОДА'!Q87</f>
        <v>0</v>
      </c>
      <c r="R87" s="53">
        <f>[1]ПЛАН_Пр17!R87-'[1]Факт за 9 мес. 2023г._до ГОДА'!R87</f>
        <v>0</v>
      </c>
      <c r="S87" s="54">
        <f>[1]ПЛАН_Пр17!S87-'[1]Факт за 9 мес. 2023г._до ГОДА'!S87</f>
        <v>0</v>
      </c>
      <c r="T87" s="53">
        <f>[1]ПЛАН_Пр17!T87-'[1]Факт за 9 мес. 2023г._до ГОДА'!T87</f>
        <v>0</v>
      </c>
      <c r="U87" s="53">
        <f>[1]ПЛАН_Пр17!U87-'[1]Факт за 9 мес. 2023г._до ГОДА'!U87</f>
        <v>0</v>
      </c>
      <c r="V87" s="53">
        <f>[1]ПЛАН_Пр17!V87-'[1]Факт за 9 мес. 2023г._до ГОДА'!V87</f>
        <v>0</v>
      </c>
      <c r="W87" s="53">
        <f>[1]ПЛАН_Пр17!W87-'[1]Факт за 9 мес. 2023г._до ГОДА'!W87</f>
        <v>0</v>
      </c>
      <c r="X87" s="53">
        <f>[1]ПЛАН_Пр17!X87-'[1]Факт за 9 мес. 2023г._до ГОДА'!X87</f>
        <v>0</v>
      </c>
      <c r="Y87" s="55">
        <f>[1]ПЛАН_Пр17!Y87-'[1]Факт за 9 мес. 2023г._до ГОДА'!Y87</f>
        <v>0</v>
      </c>
      <c r="Z87" s="55">
        <f>[1]ПЛАН_Пр17!Z87-'[1]Факт за 9 мес. 2023г._до ГОДА'!Z87</f>
        <v>0</v>
      </c>
      <c r="AA87" s="55">
        <f>[1]ПЛАН_Пр17!AA87-'[1]Факт за 9 мес. 2023г._до ГОДА'!AA87</f>
        <v>0</v>
      </c>
      <c r="AB87" s="56">
        <f t="shared" si="30"/>
        <v>0</v>
      </c>
      <c r="AC87" s="55">
        <f>[1]ПЛАН_Пр17!AC87-'[1]Факт за 9 мес. 2023г._до ГОДА'!AC87</f>
        <v>0</v>
      </c>
      <c r="AD87" s="55">
        <f>[1]ПЛАН_Пр17!AD87-'[1]Факт за 9 мес. 2023г._до ГОДА'!AD87</f>
        <v>0</v>
      </c>
      <c r="AE87" s="56">
        <f t="shared" si="31"/>
        <v>0</v>
      </c>
      <c r="AF87" s="53">
        <f>[1]ПЛАН_Пр17!AF87-'[1]Факт за 9 мес. 2023г._до ГОДА'!AF87</f>
        <v>0</v>
      </c>
      <c r="AG87" s="57">
        <f t="shared" si="32"/>
        <v>0</v>
      </c>
      <c r="AH87" s="55"/>
      <c r="AI87" s="55"/>
      <c r="AJ87" s="58"/>
      <c r="AK87" s="55"/>
      <c r="AL87" s="55"/>
      <c r="AM87" s="55"/>
      <c r="AN87" s="55"/>
      <c r="AO87" s="59">
        <f>[1]ПЛАН_Пр17!AO87-'[1]Факт за 9 мес. 2023г._до ГОДА'!AO87</f>
        <v>0</v>
      </c>
      <c r="AP87" s="59"/>
      <c r="AQ87" s="60">
        <f t="shared" si="33"/>
        <v>0</v>
      </c>
    </row>
    <row r="88" spans="1:43" ht="20.25" x14ac:dyDescent="0.3">
      <c r="A88" s="73">
        <f t="shared" si="34"/>
        <v>72</v>
      </c>
      <c r="B88" s="74" t="s">
        <v>128</v>
      </c>
      <c r="C88" s="53">
        <f>[1]ПЛАН_Пр17!C88-'[1]Факт за 9 мес. 2023г._до ГОДА'!C88</f>
        <v>0</v>
      </c>
      <c r="D88" s="53">
        <f>[1]ПЛАН_Пр17!D88-'[1]Факт за 9 мес. 2023г._до ГОДА'!D88</f>
        <v>0</v>
      </c>
      <c r="E88" s="53">
        <f>[1]ПЛАН_Пр17!E88-'[1]Факт за 9 мес. 2023г._до ГОДА'!E88</f>
        <v>0</v>
      </c>
      <c r="F88" s="53">
        <f>[1]ПЛАН_Пр17!F88-'[1]Факт за 9 мес. 2023г._до ГОДА'!F88</f>
        <v>0</v>
      </c>
      <c r="G88" s="53">
        <f>[1]ПЛАН_Пр17!G88-'[1]Факт за 9 мес. 2023г._до ГОДА'!G88</f>
        <v>0</v>
      </c>
      <c r="H88" s="53">
        <f>[1]ПЛАН_Пр17!H88-'[1]Факт за 9 мес. 2023г._до ГОДА'!H88</f>
        <v>0</v>
      </c>
      <c r="I88" s="53">
        <f>[1]ПЛАН_Пр17!I88-'[1]Факт за 9 мес. 2023г._до ГОДА'!I88</f>
        <v>0</v>
      </c>
      <c r="J88" s="53">
        <f>[1]ПЛАН_Пр17!J88-'[1]Факт за 9 мес. 2023г._до ГОДА'!J88</f>
        <v>0</v>
      </c>
      <c r="K88" s="53">
        <f>[1]ПЛАН_Пр17!K88-'[1]Факт за 9 мес. 2023г._до ГОДА'!K88</f>
        <v>0</v>
      </c>
      <c r="L88" s="53">
        <f>[1]ПЛАН_Пр17!L88-'[1]Факт за 9 мес. 2023г._до ГОДА'!L88</f>
        <v>0</v>
      </c>
      <c r="M88" s="53">
        <f>[1]ПЛАН_Пр17!M88-'[1]Факт за 9 мес. 2023г._до ГОДА'!M88</f>
        <v>0</v>
      </c>
      <c r="N88" s="53">
        <f>[1]ПЛАН_Пр17!N88-'[1]Факт за 9 мес. 2023г._до ГОДА'!N88</f>
        <v>0</v>
      </c>
      <c r="O88" s="53">
        <f>[1]ПЛАН_Пр17!O88-'[1]Факт за 9 мес. 2023г._до ГОДА'!O88</f>
        <v>0</v>
      </c>
      <c r="P88" s="53">
        <f>[1]ПЛАН_Пр17!P88-'[1]Факт за 9 мес. 2023г._до ГОДА'!P88</f>
        <v>0</v>
      </c>
      <c r="Q88" s="53">
        <f>[1]ПЛАН_Пр17!Q88-'[1]Факт за 9 мес. 2023г._до ГОДА'!Q88</f>
        <v>0</v>
      </c>
      <c r="R88" s="53">
        <f>[1]ПЛАН_Пр17!R88-'[1]Факт за 9 мес. 2023г._до ГОДА'!R88</f>
        <v>0</v>
      </c>
      <c r="S88" s="54">
        <f>[1]ПЛАН_Пр17!S88-'[1]Факт за 9 мес. 2023г._до ГОДА'!S88</f>
        <v>0</v>
      </c>
      <c r="T88" s="53">
        <f>[1]ПЛАН_Пр17!T88-'[1]Факт за 9 мес. 2023г._до ГОДА'!T88</f>
        <v>0</v>
      </c>
      <c r="U88" s="53">
        <f>[1]ПЛАН_Пр17!U88-'[1]Факт за 9 мес. 2023г._до ГОДА'!U88</f>
        <v>0</v>
      </c>
      <c r="V88" s="53">
        <f>[1]ПЛАН_Пр17!V88-'[1]Факт за 9 мес. 2023г._до ГОДА'!V88</f>
        <v>0</v>
      </c>
      <c r="W88" s="53">
        <f>[1]ПЛАН_Пр17!W88-'[1]Факт за 9 мес. 2023г._до ГОДА'!W88</f>
        <v>0</v>
      </c>
      <c r="X88" s="53">
        <f>[1]ПЛАН_Пр17!X88-'[1]Факт за 9 мес. 2023г._до ГОДА'!X88</f>
        <v>0</v>
      </c>
      <c r="Y88" s="55">
        <f>[1]ПЛАН_Пр17!Y88-'[1]Факт за 9 мес. 2023г._до ГОДА'!Y88</f>
        <v>0</v>
      </c>
      <c r="Z88" s="55">
        <f>[1]ПЛАН_Пр17!Z88-'[1]Факт за 9 мес. 2023г._до ГОДА'!Z88</f>
        <v>0</v>
      </c>
      <c r="AA88" s="55">
        <f>[1]ПЛАН_Пр17!AA88-'[1]Факт за 9 мес. 2023г._до ГОДА'!AA88</f>
        <v>0</v>
      </c>
      <c r="AB88" s="56">
        <f t="shared" si="30"/>
        <v>0</v>
      </c>
      <c r="AC88" s="55">
        <f>[1]ПЛАН_Пр17!AC88-'[1]Факт за 9 мес. 2023г._до ГОДА'!AC88</f>
        <v>0</v>
      </c>
      <c r="AD88" s="55">
        <f>[1]ПЛАН_Пр17!AD88-'[1]Факт за 9 мес. 2023г._до ГОДА'!AD88</f>
        <v>0</v>
      </c>
      <c r="AE88" s="56">
        <f t="shared" si="31"/>
        <v>0</v>
      </c>
      <c r="AF88" s="53">
        <f>[1]ПЛАН_Пр17!AF88-'[1]Факт за 9 мес. 2023г._до ГОДА'!AF88</f>
        <v>0</v>
      </c>
      <c r="AG88" s="57">
        <f t="shared" si="32"/>
        <v>0</v>
      </c>
      <c r="AH88" s="55"/>
      <c r="AI88" s="55"/>
      <c r="AJ88" s="58"/>
      <c r="AK88" s="55"/>
      <c r="AL88" s="55"/>
      <c r="AM88" s="55"/>
      <c r="AN88" s="55"/>
      <c r="AO88" s="59">
        <f>[1]ПЛАН_Пр17!AO88-'[1]Факт за 9 мес. 2023г._до ГОДА'!AO88</f>
        <v>0</v>
      </c>
      <c r="AP88" s="59"/>
      <c r="AQ88" s="60">
        <f t="shared" si="33"/>
        <v>0</v>
      </c>
    </row>
    <row r="89" spans="1:43" ht="20.25" x14ac:dyDescent="0.3">
      <c r="A89" s="73">
        <f t="shared" si="34"/>
        <v>73</v>
      </c>
      <c r="B89" s="75" t="s">
        <v>129</v>
      </c>
      <c r="C89" s="53">
        <f>[1]ПЛАН_Пр17!C89-'[1]Факт за 9 мес. 2023г._до ГОДА'!C89</f>
        <v>0</v>
      </c>
      <c r="D89" s="53">
        <f>[1]ПЛАН_Пр17!D89-'[1]Факт за 9 мес. 2023г._до ГОДА'!D89</f>
        <v>0</v>
      </c>
      <c r="E89" s="53">
        <f>[1]ПЛАН_Пр17!E89-'[1]Факт за 9 мес. 2023г._до ГОДА'!E89</f>
        <v>0</v>
      </c>
      <c r="F89" s="53">
        <f>[1]ПЛАН_Пр17!F89-'[1]Факт за 9 мес. 2023г._до ГОДА'!F89</f>
        <v>0</v>
      </c>
      <c r="G89" s="53">
        <f>[1]ПЛАН_Пр17!G89-'[1]Факт за 9 мес. 2023г._до ГОДА'!G89</f>
        <v>0</v>
      </c>
      <c r="H89" s="53">
        <f>[1]ПЛАН_Пр17!H89-'[1]Факт за 9 мес. 2023г._до ГОДА'!H89</f>
        <v>0</v>
      </c>
      <c r="I89" s="53">
        <f>[1]ПЛАН_Пр17!I89-'[1]Факт за 9 мес. 2023г._до ГОДА'!I89</f>
        <v>0</v>
      </c>
      <c r="J89" s="53">
        <f>[1]ПЛАН_Пр17!J89-'[1]Факт за 9 мес. 2023г._до ГОДА'!J89</f>
        <v>0</v>
      </c>
      <c r="K89" s="53">
        <f>[1]ПЛАН_Пр17!K89-'[1]Факт за 9 мес. 2023г._до ГОДА'!K89</f>
        <v>0</v>
      </c>
      <c r="L89" s="53">
        <f>[1]ПЛАН_Пр17!L89-'[1]Факт за 9 мес. 2023г._до ГОДА'!L89</f>
        <v>0</v>
      </c>
      <c r="M89" s="53">
        <f>[1]ПЛАН_Пр17!M89-'[1]Факт за 9 мес. 2023г._до ГОДА'!M89</f>
        <v>0</v>
      </c>
      <c r="N89" s="53">
        <f>[1]ПЛАН_Пр17!N89-'[1]Факт за 9 мес. 2023г._до ГОДА'!N89</f>
        <v>0</v>
      </c>
      <c r="O89" s="53">
        <f>[1]ПЛАН_Пр17!O89-'[1]Факт за 9 мес. 2023г._до ГОДА'!O89</f>
        <v>0</v>
      </c>
      <c r="P89" s="53">
        <f>[1]ПЛАН_Пр17!P89-'[1]Факт за 9 мес. 2023г._до ГОДА'!P89</f>
        <v>0</v>
      </c>
      <c r="Q89" s="53">
        <f>[1]ПЛАН_Пр17!Q89-'[1]Факт за 9 мес. 2023г._до ГОДА'!Q89</f>
        <v>0</v>
      </c>
      <c r="R89" s="53">
        <f>[1]ПЛАН_Пр17!R89-'[1]Факт за 9 мес. 2023г._до ГОДА'!R89</f>
        <v>0</v>
      </c>
      <c r="S89" s="54">
        <f>[1]ПЛАН_Пр17!S89-'[1]Факт за 9 мес. 2023г._до ГОДА'!S89</f>
        <v>0</v>
      </c>
      <c r="T89" s="53">
        <f>[1]ПЛАН_Пр17!T89-'[1]Факт за 9 мес. 2023г._до ГОДА'!T89</f>
        <v>0</v>
      </c>
      <c r="U89" s="53">
        <f>[1]ПЛАН_Пр17!U89-'[1]Факт за 9 мес. 2023г._до ГОДА'!U89</f>
        <v>0</v>
      </c>
      <c r="V89" s="53">
        <f>[1]ПЛАН_Пр17!V89-'[1]Факт за 9 мес. 2023г._до ГОДА'!V89</f>
        <v>0</v>
      </c>
      <c r="W89" s="53">
        <f>[1]ПЛАН_Пр17!W89-'[1]Факт за 9 мес. 2023г._до ГОДА'!W89</f>
        <v>0</v>
      </c>
      <c r="X89" s="53">
        <f>[1]ПЛАН_Пр17!X89-'[1]Факт за 9 мес. 2023г._до ГОДА'!X89</f>
        <v>0</v>
      </c>
      <c r="Y89" s="55">
        <f>[1]ПЛАН_Пр17!Y89-'[1]Факт за 9 мес. 2023г._до ГОДА'!Y89</f>
        <v>0</v>
      </c>
      <c r="Z89" s="55">
        <f>[1]ПЛАН_Пр17!Z89-'[1]Факт за 9 мес. 2023г._до ГОДА'!Z89</f>
        <v>0</v>
      </c>
      <c r="AA89" s="55">
        <f>[1]ПЛАН_Пр17!AA89-'[1]Факт за 9 мес. 2023г._до ГОДА'!AA89</f>
        <v>0</v>
      </c>
      <c r="AB89" s="56">
        <f t="shared" si="30"/>
        <v>0</v>
      </c>
      <c r="AC89" s="55">
        <f>[1]ПЛАН_Пр17!AC89-'[1]Факт за 9 мес. 2023г._до ГОДА'!AC89</f>
        <v>0</v>
      </c>
      <c r="AD89" s="55">
        <f>[1]ПЛАН_Пр17!AD89-'[1]Факт за 9 мес. 2023г._до ГОДА'!AD89</f>
        <v>0</v>
      </c>
      <c r="AE89" s="56">
        <f t="shared" si="31"/>
        <v>0</v>
      </c>
      <c r="AF89" s="53">
        <f>[1]ПЛАН_Пр17!AF89-'[1]Факт за 9 мес. 2023г._до ГОДА'!AF89</f>
        <v>0</v>
      </c>
      <c r="AG89" s="57">
        <f t="shared" si="32"/>
        <v>0</v>
      </c>
      <c r="AH89" s="55"/>
      <c r="AI89" s="55"/>
      <c r="AJ89" s="58"/>
      <c r="AK89" s="55"/>
      <c r="AL89" s="55"/>
      <c r="AM89" s="55"/>
      <c r="AN89" s="55"/>
      <c r="AO89" s="59">
        <f>[1]ПЛАН_Пр17!AO89-'[1]Факт за 9 мес. 2023г._до ГОДА'!AO89</f>
        <v>0</v>
      </c>
      <c r="AP89" s="59"/>
      <c r="AQ89" s="60">
        <f t="shared" si="33"/>
        <v>0</v>
      </c>
    </row>
    <row r="90" spans="1:43" ht="20.25" x14ac:dyDescent="0.3">
      <c r="A90" s="73">
        <f t="shared" si="34"/>
        <v>74</v>
      </c>
      <c r="B90" s="75" t="s">
        <v>130</v>
      </c>
      <c r="C90" s="53">
        <f>[1]ПЛАН_Пр17!C90-'[1]Факт за 9 мес. 2023г._до ГОДА'!C90</f>
        <v>0</v>
      </c>
      <c r="D90" s="53">
        <f>[1]ПЛАН_Пр17!D90-'[1]Факт за 9 мес. 2023г._до ГОДА'!D90</f>
        <v>0</v>
      </c>
      <c r="E90" s="53">
        <f>[1]ПЛАН_Пр17!E90-'[1]Факт за 9 мес. 2023г._до ГОДА'!E90</f>
        <v>0</v>
      </c>
      <c r="F90" s="53">
        <f>[1]ПЛАН_Пр17!F90-'[1]Факт за 9 мес. 2023г._до ГОДА'!F90</f>
        <v>0</v>
      </c>
      <c r="G90" s="53">
        <f>[1]ПЛАН_Пр17!G90-'[1]Факт за 9 мес. 2023г._до ГОДА'!G90</f>
        <v>0</v>
      </c>
      <c r="H90" s="53">
        <f>[1]ПЛАН_Пр17!H90-'[1]Факт за 9 мес. 2023г._до ГОДА'!H90</f>
        <v>0</v>
      </c>
      <c r="I90" s="53">
        <f>[1]ПЛАН_Пр17!I90-'[1]Факт за 9 мес. 2023г._до ГОДА'!I90</f>
        <v>0</v>
      </c>
      <c r="J90" s="53">
        <f>[1]ПЛАН_Пр17!J90-'[1]Факт за 9 мес. 2023г._до ГОДА'!J90</f>
        <v>0</v>
      </c>
      <c r="K90" s="53">
        <f>[1]ПЛАН_Пр17!K90-'[1]Факт за 9 мес. 2023г._до ГОДА'!K90</f>
        <v>0</v>
      </c>
      <c r="L90" s="53">
        <f>[1]ПЛАН_Пр17!L90-'[1]Факт за 9 мес. 2023г._до ГОДА'!L90</f>
        <v>0</v>
      </c>
      <c r="M90" s="53">
        <f>[1]ПЛАН_Пр17!M90-'[1]Факт за 9 мес. 2023г._до ГОДА'!M90</f>
        <v>0</v>
      </c>
      <c r="N90" s="53">
        <f>[1]ПЛАН_Пр17!N90-'[1]Факт за 9 мес. 2023г._до ГОДА'!N90</f>
        <v>0</v>
      </c>
      <c r="O90" s="53">
        <f>[1]ПЛАН_Пр17!O90-'[1]Факт за 9 мес. 2023г._до ГОДА'!O90</f>
        <v>0</v>
      </c>
      <c r="P90" s="53">
        <f>[1]ПЛАН_Пр17!P90-'[1]Факт за 9 мес. 2023г._до ГОДА'!P90</f>
        <v>0</v>
      </c>
      <c r="Q90" s="53">
        <f>[1]ПЛАН_Пр17!Q90-'[1]Факт за 9 мес. 2023г._до ГОДА'!Q90</f>
        <v>0</v>
      </c>
      <c r="R90" s="53">
        <f>[1]ПЛАН_Пр17!R90-'[1]Факт за 9 мес. 2023г._до ГОДА'!R90</f>
        <v>0</v>
      </c>
      <c r="S90" s="54">
        <f>[1]ПЛАН_Пр17!S90-'[1]Факт за 9 мес. 2023г._до ГОДА'!S90</f>
        <v>0</v>
      </c>
      <c r="T90" s="53">
        <f>[1]ПЛАН_Пр17!T90-'[1]Факт за 9 мес. 2023г._до ГОДА'!T90</f>
        <v>0</v>
      </c>
      <c r="U90" s="53">
        <f>[1]ПЛАН_Пр17!U90-'[1]Факт за 9 мес. 2023г._до ГОДА'!U90</f>
        <v>0</v>
      </c>
      <c r="V90" s="53">
        <f>[1]ПЛАН_Пр17!V90-'[1]Факт за 9 мес. 2023г._до ГОДА'!V90</f>
        <v>0</v>
      </c>
      <c r="W90" s="53">
        <f>[1]ПЛАН_Пр17!W90-'[1]Факт за 9 мес. 2023г._до ГОДА'!W90</f>
        <v>0</v>
      </c>
      <c r="X90" s="53">
        <f>[1]ПЛАН_Пр17!X90-'[1]Факт за 9 мес. 2023г._до ГОДА'!X90</f>
        <v>0</v>
      </c>
      <c r="Y90" s="55">
        <f>[1]ПЛАН_Пр17!Y90-'[1]Факт за 9 мес. 2023г._до ГОДА'!Y90</f>
        <v>0</v>
      </c>
      <c r="Z90" s="55">
        <f>[1]ПЛАН_Пр17!Z90-'[1]Факт за 9 мес. 2023г._до ГОДА'!Z90</f>
        <v>0</v>
      </c>
      <c r="AA90" s="55">
        <f>[1]ПЛАН_Пр17!AA90-'[1]Факт за 9 мес. 2023г._до ГОДА'!AA90</f>
        <v>0</v>
      </c>
      <c r="AB90" s="56">
        <f t="shared" si="30"/>
        <v>0</v>
      </c>
      <c r="AC90" s="55">
        <f>[1]ПЛАН_Пр17!AC90-'[1]Факт за 9 мес. 2023г._до ГОДА'!AC90</f>
        <v>0</v>
      </c>
      <c r="AD90" s="55">
        <f>[1]ПЛАН_Пр17!AD90-'[1]Факт за 9 мес. 2023г._до ГОДА'!AD90</f>
        <v>0</v>
      </c>
      <c r="AE90" s="56">
        <f t="shared" si="31"/>
        <v>0</v>
      </c>
      <c r="AF90" s="53">
        <f>[1]ПЛАН_Пр17!AF90-'[1]Факт за 9 мес. 2023г._до ГОДА'!AF90</f>
        <v>0</v>
      </c>
      <c r="AG90" s="57">
        <f t="shared" si="32"/>
        <v>0</v>
      </c>
      <c r="AH90" s="55"/>
      <c r="AI90" s="55"/>
      <c r="AJ90" s="58"/>
      <c r="AK90" s="55"/>
      <c r="AL90" s="55"/>
      <c r="AM90" s="55"/>
      <c r="AN90" s="55"/>
      <c r="AO90" s="59">
        <f>[1]ПЛАН_Пр17!AO90-'[1]Факт за 9 мес. 2023г._до ГОДА'!AO90</f>
        <v>0</v>
      </c>
      <c r="AP90" s="59"/>
      <c r="AQ90" s="60">
        <f t="shared" si="33"/>
        <v>0</v>
      </c>
    </row>
    <row r="91" spans="1:43" ht="20.25" x14ac:dyDescent="0.3">
      <c r="A91" s="73">
        <f t="shared" si="34"/>
        <v>75</v>
      </c>
      <c r="B91" s="75" t="s">
        <v>131</v>
      </c>
      <c r="C91" s="53">
        <f>[1]ПЛАН_Пр17!C91-'[1]Факт за 9 мес. 2023г._до ГОДА'!C91</f>
        <v>0</v>
      </c>
      <c r="D91" s="53">
        <f>[1]ПЛАН_Пр17!D91-'[1]Факт за 9 мес. 2023г._до ГОДА'!D91</f>
        <v>0</v>
      </c>
      <c r="E91" s="53">
        <f>[1]ПЛАН_Пр17!E91-'[1]Факт за 9 мес. 2023г._до ГОДА'!E91</f>
        <v>0</v>
      </c>
      <c r="F91" s="53">
        <f>[1]ПЛАН_Пр17!F91-'[1]Факт за 9 мес. 2023г._до ГОДА'!F91</f>
        <v>0</v>
      </c>
      <c r="G91" s="53">
        <f>[1]ПЛАН_Пр17!G91-'[1]Факт за 9 мес. 2023г._до ГОДА'!G91</f>
        <v>0</v>
      </c>
      <c r="H91" s="53">
        <f>[1]ПЛАН_Пр17!H91-'[1]Факт за 9 мес. 2023г._до ГОДА'!H91</f>
        <v>0</v>
      </c>
      <c r="I91" s="53">
        <f>[1]ПЛАН_Пр17!I91-'[1]Факт за 9 мес. 2023г._до ГОДА'!I91</f>
        <v>0</v>
      </c>
      <c r="J91" s="53">
        <f>[1]ПЛАН_Пр17!J91-'[1]Факт за 9 мес. 2023г._до ГОДА'!J91</f>
        <v>0</v>
      </c>
      <c r="K91" s="53">
        <f>[1]ПЛАН_Пр17!K91-'[1]Факт за 9 мес. 2023г._до ГОДА'!K91</f>
        <v>0</v>
      </c>
      <c r="L91" s="53">
        <f>[1]ПЛАН_Пр17!L91-'[1]Факт за 9 мес. 2023г._до ГОДА'!L91</f>
        <v>0</v>
      </c>
      <c r="M91" s="53">
        <f>[1]ПЛАН_Пр17!M91-'[1]Факт за 9 мес. 2023г._до ГОДА'!M91</f>
        <v>0</v>
      </c>
      <c r="N91" s="53">
        <f>[1]ПЛАН_Пр17!N91-'[1]Факт за 9 мес. 2023г._до ГОДА'!N91</f>
        <v>0</v>
      </c>
      <c r="O91" s="53">
        <f>[1]ПЛАН_Пр17!O91-'[1]Факт за 9 мес. 2023г._до ГОДА'!O91</f>
        <v>0</v>
      </c>
      <c r="P91" s="53">
        <f>[1]ПЛАН_Пр17!P91-'[1]Факт за 9 мес. 2023г._до ГОДА'!P91</f>
        <v>0</v>
      </c>
      <c r="Q91" s="53">
        <f>[1]ПЛАН_Пр17!Q91-'[1]Факт за 9 мес. 2023г._до ГОДА'!Q91</f>
        <v>0</v>
      </c>
      <c r="R91" s="53">
        <f>[1]ПЛАН_Пр17!R91-'[1]Факт за 9 мес. 2023г._до ГОДА'!R91</f>
        <v>0</v>
      </c>
      <c r="S91" s="54">
        <f>[1]ПЛАН_Пр17!S91-'[1]Факт за 9 мес. 2023г._до ГОДА'!S91</f>
        <v>0</v>
      </c>
      <c r="T91" s="53">
        <f>[1]ПЛАН_Пр17!T91-'[1]Факт за 9 мес. 2023г._до ГОДА'!T91</f>
        <v>0</v>
      </c>
      <c r="U91" s="53">
        <f>[1]ПЛАН_Пр17!U91-'[1]Факт за 9 мес. 2023г._до ГОДА'!U91</f>
        <v>0</v>
      </c>
      <c r="V91" s="53">
        <f>[1]ПЛАН_Пр17!V91-'[1]Факт за 9 мес. 2023г._до ГОДА'!V91</f>
        <v>0</v>
      </c>
      <c r="W91" s="53">
        <f>[1]ПЛАН_Пр17!W91-'[1]Факт за 9 мес. 2023г._до ГОДА'!W91</f>
        <v>0</v>
      </c>
      <c r="X91" s="53">
        <f>[1]ПЛАН_Пр17!X91-'[1]Факт за 9 мес. 2023г._до ГОДА'!X91</f>
        <v>0</v>
      </c>
      <c r="Y91" s="55">
        <f>[1]ПЛАН_Пр17!Y91-'[1]Факт за 9 мес. 2023г._до ГОДА'!Y91</f>
        <v>0</v>
      </c>
      <c r="Z91" s="55">
        <f>[1]ПЛАН_Пр17!Z91-'[1]Факт за 9 мес. 2023г._до ГОДА'!Z91</f>
        <v>0</v>
      </c>
      <c r="AA91" s="55">
        <f>[1]ПЛАН_Пр17!AA91-'[1]Факт за 9 мес. 2023г._до ГОДА'!AA91</f>
        <v>0</v>
      </c>
      <c r="AB91" s="56">
        <f t="shared" si="30"/>
        <v>0</v>
      </c>
      <c r="AC91" s="55">
        <f>[1]ПЛАН_Пр17!AC91-'[1]Факт за 9 мес. 2023г._до ГОДА'!AC91</f>
        <v>0</v>
      </c>
      <c r="AD91" s="55">
        <f>[1]ПЛАН_Пр17!AD91-'[1]Факт за 9 мес. 2023г._до ГОДА'!AD91</f>
        <v>0</v>
      </c>
      <c r="AE91" s="56">
        <f t="shared" si="31"/>
        <v>0</v>
      </c>
      <c r="AF91" s="53">
        <f>[1]ПЛАН_Пр17!AF91-'[1]Факт за 9 мес. 2023г._до ГОДА'!AF91</f>
        <v>0</v>
      </c>
      <c r="AG91" s="57">
        <f t="shared" si="32"/>
        <v>0</v>
      </c>
      <c r="AH91" s="55"/>
      <c r="AI91" s="55"/>
      <c r="AJ91" s="58"/>
      <c r="AK91" s="55"/>
      <c r="AL91" s="55"/>
      <c r="AM91" s="55"/>
      <c r="AN91" s="55"/>
      <c r="AO91" s="59">
        <f>[1]ПЛАН_Пр17!AO91-'[1]Факт за 9 мес. 2023г._до ГОДА'!AO91</f>
        <v>0</v>
      </c>
      <c r="AP91" s="59"/>
      <c r="AQ91" s="60">
        <f t="shared" si="33"/>
        <v>0</v>
      </c>
    </row>
    <row r="92" spans="1:43" ht="20.25" x14ac:dyDescent="0.3">
      <c r="A92" s="73">
        <f t="shared" si="34"/>
        <v>76</v>
      </c>
      <c r="B92" s="75" t="s">
        <v>132</v>
      </c>
      <c r="C92" s="53">
        <f>[1]ПЛАН_Пр17!C92-'[1]Факт за 9 мес. 2023г._до ГОДА'!C92</f>
        <v>0</v>
      </c>
      <c r="D92" s="53">
        <f>[1]ПЛАН_Пр17!D92-'[1]Факт за 9 мес. 2023г._до ГОДА'!D92</f>
        <v>0</v>
      </c>
      <c r="E92" s="53">
        <f>[1]ПЛАН_Пр17!E92-'[1]Факт за 9 мес. 2023г._до ГОДА'!E92</f>
        <v>0</v>
      </c>
      <c r="F92" s="53">
        <f>[1]ПЛАН_Пр17!F92-'[1]Факт за 9 мес. 2023г._до ГОДА'!F92</f>
        <v>0</v>
      </c>
      <c r="G92" s="53">
        <f>[1]ПЛАН_Пр17!G92-'[1]Факт за 9 мес. 2023г._до ГОДА'!G92</f>
        <v>0</v>
      </c>
      <c r="H92" s="53">
        <f>[1]ПЛАН_Пр17!H92-'[1]Факт за 9 мес. 2023г._до ГОДА'!H92</f>
        <v>0</v>
      </c>
      <c r="I92" s="53">
        <f>[1]ПЛАН_Пр17!I92-'[1]Факт за 9 мес. 2023г._до ГОДА'!I92</f>
        <v>0</v>
      </c>
      <c r="J92" s="53">
        <f>[1]ПЛАН_Пр17!J92-'[1]Факт за 9 мес. 2023г._до ГОДА'!J92</f>
        <v>0</v>
      </c>
      <c r="K92" s="53">
        <f>[1]ПЛАН_Пр17!K92-'[1]Факт за 9 мес. 2023г._до ГОДА'!K92</f>
        <v>0</v>
      </c>
      <c r="L92" s="53">
        <f>[1]ПЛАН_Пр17!L92-'[1]Факт за 9 мес. 2023г._до ГОДА'!L92</f>
        <v>0</v>
      </c>
      <c r="M92" s="53">
        <f>[1]ПЛАН_Пр17!M92-'[1]Факт за 9 мес. 2023г._до ГОДА'!M92</f>
        <v>0</v>
      </c>
      <c r="N92" s="53">
        <f>[1]ПЛАН_Пр17!N92-'[1]Факт за 9 мес. 2023г._до ГОДА'!N92</f>
        <v>0</v>
      </c>
      <c r="O92" s="53">
        <f>[1]ПЛАН_Пр17!O92-'[1]Факт за 9 мес. 2023г._до ГОДА'!O92</f>
        <v>0</v>
      </c>
      <c r="P92" s="53">
        <f>[1]ПЛАН_Пр17!P92-'[1]Факт за 9 мес. 2023г._до ГОДА'!P92</f>
        <v>0</v>
      </c>
      <c r="Q92" s="53">
        <f>[1]ПЛАН_Пр17!Q92-'[1]Факт за 9 мес. 2023г._до ГОДА'!Q92</f>
        <v>0</v>
      </c>
      <c r="R92" s="53">
        <f>[1]ПЛАН_Пр17!R92-'[1]Факт за 9 мес. 2023г._до ГОДА'!R92</f>
        <v>0</v>
      </c>
      <c r="S92" s="54">
        <f>[1]ПЛАН_Пр17!S92-'[1]Факт за 9 мес. 2023г._до ГОДА'!S92</f>
        <v>0</v>
      </c>
      <c r="T92" s="53">
        <f>[1]ПЛАН_Пр17!T92-'[1]Факт за 9 мес. 2023г._до ГОДА'!T92</f>
        <v>0</v>
      </c>
      <c r="U92" s="53">
        <f>[1]ПЛАН_Пр17!U92-'[1]Факт за 9 мес. 2023г._до ГОДА'!U92</f>
        <v>0</v>
      </c>
      <c r="V92" s="53">
        <f>[1]ПЛАН_Пр17!V92-'[1]Факт за 9 мес. 2023г._до ГОДА'!V92</f>
        <v>0</v>
      </c>
      <c r="W92" s="53">
        <f>[1]ПЛАН_Пр17!W92-'[1]Факт за 9 мес. 2023г._до ГОДА'!W92</f>
        <v>0</v>
      </c>
      <c r="X92" s="53">
        <f>[1]ПЛАН_Пр17!X92-'[1]Факт за 9 мес. 2023г._до ГОДА'!X92</f>
        <v>0</v>
      </c>
      <c r="Y92" s="55">
        <f>[1]ПЛАН_Пр17!Y92-'[1]Факт за 9 мес. 2023г._до ГОДА'!Y92</f>
        <v>0</v>
      </c>
      <c r="Z92" s="55">
        <f>[1]ПЛАН_Пр17!Z92-'[1]Факт за 9 мес. 2023г._до ГОДА'!Z92</f>
        <v>0</v>
      </c>
      <c r="AA92" s="55">
        <f>[1]ПЛАН_Пр17!AA92-'[1]Факт за 9 мес. 2023г._до ГОДА'!AA92</f>
        <v>0</v>
      </c>
      <c r="AB92" s="56">
        <f t="shared" si="30"/>
        <v>0</v>
      </c>
      <c r="AC92" s="55">
        <f>[1]ПЛАН_Пр17!AC92-'[1]Факт за 9 мес. 2023г._до ГОДА'!AC92</f>
        <v>0</v>
      </c>
      <c r="AD92" s="55">
        <f>[1]ПЛАН_Пр17!AD92-'[1]Факт за 9 мес. 2023г._до ГОДА'!AD92</f>
        <v>0</v>
      </c>
      <c r="AE92" s="56">
        <f t="shared" si="31"/>
        <v>0</v>
      </c>
      <c r="AF92" s="53">
        <f>[1]ПЛАН_Пр17!AF92-'[1]Факт за 9 мес. 2023г._до ГОДА'!AF92</f>
        <v>0</v>
      </c>
      <c r="AG92" s="57">
        <f t="shared" si="32"/>
        <v>0</v>
      </c>
      <c r="AH92" s="55"/>
      <c r="AI92" s="55"/>
      <c r="AJ92" s="58"/>
      <c r="AK92" s="55"/>
      <c r="AL92" s="55"/>
      <c r="AM92" s="55"/>
      <c r="AN92" s="55"/>
      <c r="AO92" s="59">
        <f>[1]ПЛАН_Пр17!AO92-'[1]Факт за 9 мес. 2023г._до ГОДА'!AO92</f>
        <v>0</v>
      </c>
      <c r="AP92" s="59"/>
      <c r="AQ92" s="60">
        <f t="shared" si="33"/>
        <v>0</v>
      </c>
    </row>
    <row r="93" spans="1:43" ht="20.25" x14ac:dyDescent="0.3">
      <c r="A93" s="73">
        <f t="shared" si="34"/>
        <v>77</v>
      </c>
      <c r="B93" s="75" t="s">
        <v>133</v>
      </c>
      <c r="C93" s="53">
        <f>[1]ПЛАН_Пр17!C93-'[1]Факт за 9 мес. 2023г._до ГОДА'!C93</f>
        <v>0</v>
      </c>
      <c r="D93" s="53">
        <f>[1]ПЛАН_Пр17!D93-'[1]Факт за 9 мес. 2023г._до ГОДА'!D93</f>
        <v>0</v>
      </c>
      <c r="E93" s="53">
        <f>[1]ПЛАН_Пр17!E93-'[1]Факт за 9 мес. 2023г._до ГОДА'!E93</f>
        <v>0</v>
      </c>
      <c r="F93" s="53">
        <f>[1]ПЛАН_Пр17!F93-'[1]Факт за 9 мес. 2023г._до ГОДА'!F93</f>
        <v>0</v>
      </c>
      <c r="G93" s="53">
        <f>[1]ПЛАН_Пр17!G93-'[1]Факт за 9 мес. 2023г._до ГОДА'!G93</f>
        <v>0</v>
      </c>
      <c r="H93" s="53">
        <f>[1]ПЛАН_Пр17!H93-'[1]Факт за 9 мес. 2023г._до ГОДА'!H93</f>
        <v>0</v>
      </c>
      <c r="I93" s="53">
        <f>[1]ПЛАН_Пр17!I93-'[1]Факт за 9 мес. 2023г._до ГОДА'!I93</f>
        <v>0</v>
      </c>
      <c r="J93" s="53">
        <f>[1]ПЛАН_Пр17!J93-'[1]Факт за 9 мес. 2023г._до ГОДА'!J93</f>
        <v>0</v>
      </c>
      <c r="K93" s="53">
        <f>[1]ПЛАН_Пр17!K93-'[1]Факт за 9 мес. 2023г._до ГОДА'!K93</f>
        <v>0</v>
      </c>
      <c r="L93" s="53">
        <f>[1]ПЛАН_Пр17!L93-'[1]Факт за 9 мес. 2023г._до ГОДА'!L93</f>
        <v>0</v>
      </c>
      <c r="M93" s="53">
        <f>[1]ПЛАН_Пр17!M93-'[1]Факт за 9 мес. 2023г._до ГОДА'!M93</f>
        <v>0</v>
      </c>
      <c r="N93" s="53">
        <f>[1]ПЛАН_Пр17!N93-'[1]Факт за 9 мес. 2023г._до ГОДА'!N93</f>
        <v>0</v>
      </c>
      <c r="O93" s="53">
        <f>[1]ПЛАН_Пр17!O93-'[1]Факт за 9 мес. 2023г._до ГОДА'!O93</f>
        <v>0</v>
      </c>
      <c r="P93" s="53">
        <f>[1]ПЛАН_Пр17!P93-'[1]Факт за 9 мес. 2023г._до ГОДА'!P93</f>
        <v>0</v>
      </c>
      <c r="Q93" s="53">
        <f>[1]ПЛАН_Пр17!Q93-'[1]Факт за 9 мес. 2023г._до ГОДА'!Q93</f>
        <v>0</v>
      </c>
      <c r="R93" s="53">
        <f>[1]ПЛАН_Пр17!R93-'[1]Факт за 9 мес. 2023г._до ГОДА'!R93</f>
        <v>0</v>
      </c>
      <c r="S93" s="54">
        <f>[1]ПЛАН_Пр17!S93-'[1]Факт за 9 мес. 2023г._до ГОДА'!S93</f>
        <v>0</v>
      </c>
      <c r="T93" s="53">
        <f>[1]ПЛАН_Пр17!T93-'[1]Факт за 9 мес. 2023г._до ГОДА'!T93</f>
        <v>0</v>
      </c>
      <c r="U93" s="53">
        <f>[1]ПЛАН_Пр17!U93-'[1]Факт за 9 мес. 2023г._до ГОДА'!U93</f>
        <v>0</v>
      </c>
      <c r="V93" s="53">
        <f>[1]ПЛАН_Пр17!V93-'[1]Факт за 9 мес. 2023г._до ГОДА'!V93</f>
        <v>0</v>
      </c>
      <c r="W93" s="53">
        <f>[1]ПЛАН_Пр17!W93-'[1]Факт за 9 мес. 2023г._до ГОДА'!W93</f>
        <v>0</v>
      </c>
      <c r="X93" s="53">
        <f>[1]ПЛАН_Пр17!X93-'[1]Факт за 9 мес. 2023г._до ГОДА'!X93</f>
        <v>0</v>
      </c>
      <c r="Y93" s="55">
        <f>[1]ПЛАН_Пр17!Y93-'[1]Факт за 9 мес. 2023г._до ГОДА'!Y93</f>
        <v>0</v>
      </c>
      <c r="Z93" s="55">
        <f>[1]ПЛАН_Пр17!Z93-'[1]Факт за 9 мес. 2023г._до ГОДА'!Z93</f>
        <v>0</v>
      </c>
      <c r="AA93" s="55">
        <f>[1]ПЛАН_Пр17!AA93-'[1]Факт за 9 мес. 2023г._до ГОДА'!AA93</f>
        <v>0</v>
      </c>
      <c r="AB93" s="56">
        <f t="shared" si="30"/>
        <v>0</v>
      </c>
      <c r="AC93" s="55">
        <f>[1]ПЛАН_Пр17!AC93-'[1]Факт за 9 мес. 2023г._до ГОДА'!AC93</f>
        <v>0</v>
      </c>
      <c r="AD93" s="55">
        <f>[1]ПЛАН_Пр17!AD93-'[1]Факт за 9 мес. 2023г._до ГОДА'!AD93</f>
        <v>0</v>
      </c>
      <c r="AE93" s="56">
        <f t="shared" si="31"/>
        <v>0</v>
      </c>
      <c r="AF93" s="53">
        <f>[1]ПЛАН_Пр17!AF93-'[1]Факт за 9 мес. 2023г._до ГОДА'!AF93</f>
        <v>0</v>
      </c>
      <c r="AG93" s="57">
        <f t="shared" si="32"/>
        <v>0</v>
      </c>
      <c r="AH93" s="55"/>
      <c r="AI93" s="55"/>
      <c r="AJ93" s="58"/>
      <c r="AK93" s="55"/>
      <c r="AL93" s="55"/>
      <c r="AM93" s="55"/>
      <c r="AN93" s="55"/>
      <c r="AO93" s="59">
        <f>[1]ПЛАН_Пр17!AO93-'[1]Факт за 9 мес. 2023г._до ГОДА'!AO93</f>
        <v>0</v>
      </c>
      <c r="AP93" s="59"/>
      <c r="AQ93" s="60">
        <f t="shared" si="33"/>
        <v>0</v>
      </c>
    </row>
    <row r="94" spans="1:43" ht="20.25" x14ac:dyDescent="0.3">
      <c r="A94" s="73">
        <f t="shared" si="34"/>
        <v>78</v>
      </c>
      <c r="B94" s="75" t="s">
        <v>134</v>
      </c>
      <c r="C94" s="53">
        <f>[1]ПЛАН_Пр17!C94-'[1]Факт за 9 мес. 2023г._до ГОДА'!C94</f>
        <v>0</v>
      </c>
      <c r="D94" s="53">
        <f>[1]ПЛАН_Пр17!D94-'[1]Факт за 9 мес. 2023г._до ГОДА'!D94</f>
        <v>0</v>
      </c>
      <c r="E94" s="53">
        <f>[1]ПЛАН_Пр17!E94-'[1]Факт за 9 мес. 2023г._до ГОДА'!E94</f>
        <v>0</v>
      </c>
      <c r="F94" s="53">
        <f>[1]ПЛАН_Пр17!F94-'[1]Факт за 9 мес. 2023г._до ГОДА'!F94</f>
        <v>0</v>
      </c>
      <c r="G94" s="53">
        <f>[1]ПЛАН_Пр17!G94-'[1]Факт за 9 мес. 2023г._до ГОДА'!G94</f>
        <v>0</v>
      </c>
      <c r="H94" s="53">
        <f>[1]ПЛАН_Пр17!H94-'[1]Факт за 9 мес. 2023г._до ГОДА'!H94</f>
        <v>0</v>
      </c>
      <c r="I94" s="53">
        <f>[1]ПЛАН_Пр17!I94-'[1]Факт за 9 мес. 2023г._до ГОДА'!I94</f>
        <v>0</v>
      </c>
      <c r="J94" s="53">
        <f>[1]ПЛАН_Пр17!J94-'[1]Факт за 9 мес. 2023г._до ГОДА'!J94</f>
        <v>0</v>
      </c>
      <c r="K94" s="53">
        <f>[1]ПЛАН_Пр17!K94-'[1]Факт за 9 мес. 2023г._до ГОДА'!K94</f>
        <v>0</v>
      </c>
      <c r="L94" s="53">
        <f>[1]ПЛАН_Пр17!L94-'[1]Факт за 9 мес. 2023г._до ГОДА'!L94</f>
        <v>0</v>
      </c>
      <c r="M94" s="53">
        <f>[1]ПЛАН_Пр17!M94-'[1]Факт за 9 мес. 2023г._до ГОДА'!M94</f>
        <v>0</v>
      </c>
      <c r="N94" s="53">
        <f>[1]ПЛАН_Пр17!N94-'[1]Факт за 9 мес. 2023г._до ГОДА'!N94</f>
        <v>0</v>
      </c>
      <c r="O94" s="53">
        <f>[1]ПЛАН_Пр17!O94-'[1]Факт за 9 мес. 2023г._до ГОДА'!O94</f>
        <v>0</v>
      </c>
      <c r="P94" s="53">
        <f>[1]ПЛАН_Пр17!P94-'[1]Факт за 9 мес. 2023г._до ГОДА'!P94</f>
        <v>0</v>
      </c>
      <c r="Q94" s="53">
        <f>[1]ПЛАН_Пр17!Q94-'[1]Факт за 9 мес. 2023г._до ГОДА'!Q94</f>
        <v>0</v>
      </c>
      <c r="R94" s="53">
        <f>[1]ПЛАН_Пр17!R94-'[1]Факт за 9 мес. 2023г._до ГОДА'!R94</f>
        <v>0</v>
      </c>
      <c r="S94" s="54">
        <f>[1]ПЛАН_Пр17!S94-'[1]Факт за 9 мес. 2023г._до ГОДА'!S94</f>
        <v>0</v>
      </c>
      <c r="T94" s="53">
        <f>[1]ПЛАН_Пр17!T94-'[1]Факт за 9 мес. 2023г._до ГОДА'!T94</f>
        <v>0</v>
      </c>
      <c r="U94" s="53">
        <f>[1]ПЛАН_Пр17!U94-'[1]Факт за 9 мес. 2023г._до ГОДА'!U94</f>
        <v>0</v>
      </c>
      <c r="V94" s="53">
        <f>[1]ПЛАН_Пр17!V94-'[1]Факт за 9 мес. 2023г._до ГОДА'!V94</f>
        <v>0</v>
      </c>
      <c r="W94" s="53">
        <f>[1]ПЛАН_Пр17!W94-'[1]Факт за 9 мес. 2023г._до ГОДА'!W94</f>
        <v>0</v>
      </c>
      <c r="X94" s="53">
        <f>[1]ПЛАН_Пр17!X94-'[1]Факт за 9 мес. 2023г._до ГОДА'!X94</f>
        <v>0</v>
      </c>
      <c r="Y94" s="55">
        <f>[1]ПЛАН_Пр17!Y94-'[1]Факт за 9 мес. 2023г._до ГОДА'!Y94</f>
        <v>0</v>
      </c>
      <c r="Z94" s="55">
        <f>[1]ПЛАН_Пр17!Z94-'[1]Факт за 9 мес. 2023г._до ГОДА'!Z94</f>
        <v>0</v>
      </c>
      <c r="AA94" s="55">
        <f>[1]ПЛАН_Пр17!AA94-'[1]Факт за 9 мес. 2023г._до ГОДА'!AA94</f>
        <v>0</v>
      </c>
      <c r="AB94" s="56">
        <f t="shared" si="30"/>
        <v>0</v>
      </c>
      <c r="AC94" s="55">
        <f>[1]ПЛАН_Пр17!AC94-'[1]Факт за 9 мес. 2023г._до ГОДА'!AC94</f>
        <v>0</v>
      </c>
      <c r="AD94" s="55">
        <f>[1]ПЛАН_Пр17!AD94-'[1]Факт за 9 мес. 2023г._до ГОДА'!AD94</f>
        <v>0</v>
      </c>
      <c r="AE94" s="56">
        <f t="shared" si="31"/>
        <v>0</v>
      </c>
      <c r="AF94" s="53">
        <f>[1]ПЛАН_Пр17!AF94-'[1]Факт за 9 мес. 2023г._до ГОДА'!AF94</f>
        <v>0</v>
      </c>
      <c r="AG94" s="57">
        <f t="shared" si="32"/>
        <v>0</v>
      </c>
      <c r="AH94" s="55"/>
      <c r="AI94" s="55"/>
      <c r="AJ94" s="58"/>
      <c r="AK94" s="55"/>
      <c r="AL94" s="55"/>
      <c r="AM94" s="55"/>
      <c r="AN94" s="55"/>
      <c r="AO94" s="59">
        <f>[1]ПЛАН_Пр17!AO94-'[1]Факт за 9 мес. 2023г._до ГОДА'!AO94</f>
        <v>0</v>
      </c>
      <c r="AP94" s="59"/>
      <c r="AQ94" s="60">
        <f t="shared" si="33"/>
        <v>0</v>
      </c>
    </row>
    <row r="95" spans="1:43" ht="20.25" x14ac:dyDescent="0.3">
      <c r="A95" s="73">
        <f t="shared" si="34"/>
        <v>79</v>
      </c>
      <c r="B95" s="75" t="s">
        <v>135</v>
      </c>
      <c r="C95" s="53">
        <f>[1]ПЛАН_Пр17!C95-'[1]Факт за 9 мес. 2023г._до ГОДА'!C95</f>
        <v>0</v>
      </c>
      <c r="D95" s="53">
        <f>[1]ПЛАН_Пр17!D95-'[1]Факт за 9 мес. 2023г._до ГОДА'!D95</f>
        <v>0</v>
      </c>
      <c r="E95" s="53">
        <f>[1]ПЛАН_Пр17!E95-'[1]Факт за 9 мес. 2023г._до ГОДА'!E95</f>
        <v>0</v>
      </c>
      <c r="F95" s="53">
        <f>[1]ПЛАН_Пр17!F95-'[1]Факт за 9 мес. 2023г._до ГОДА'!F95</f>
        <v>0</v>
      </c>
      <c r="G95" s="53">
        <f>[1]ПЛАН_Пр17!G95-'[1]Факт за 9 мес. 2023г._до ГОДА'!G95</f>
        <v>0</v>
      </c>
      <c r="H95" s="53">
        <f>[1]ПЛАН_Пр17!H95-'[1]Факт за 9 мес. 2023г._до ГОДА'!H95</f>
        <v>0</v>
      </c>
      <c r="I95" s="53">
        <f>[1]ПЛАН_Пр17!I95-'[1]Факт за 9 мес. 2023г._до ГОДА'!I95</f>
        <v>0</v>
      </c>
      <c r="J95" s="53">
        <f>[1]ПЛАН_Пр17!J95-'[1]Факт за 9 мес. 2023г._до ГОДА'!J95</f>
        <v>0</v>
      </c>
      <c r="K95" s="53">
        <f>[1]ПЛАН_Пр17!K95-'[1]Факт за 9 мес. 2023г._до ГОДА'!K95</f>
        <v>0</v>
      </c>
      <c r="L95" s="53">
        <f>[1]ПЛАН_Пр17!L95-'[1]Факт за 9 мес. 2023г._до ГОДА'!L95</f>
        <v>0</v>
      </c>
      <c r="M95" s="53">
        <f>[1]ПЛАН_Пр17!M95-'[1]Факт за 9 мес. 2023г._до ГОДА'!M95</f>
        <v>0</v>
      </c>
      <c r="N95" s="53">
        <f>[1]ПЛАН_Пр17!N95-'[1]Факт за 9 мес. 2023г._до ГОДА'!N95</f>
        <v>0</v>
      </c>
      <c r="O95" s="53">
        <f>[1]ПЛАН_Пр17!O95-'[1]Факт за 9 мес. 2023г._до ГОДА'!O95</f>
        <v>0</v>
      </c>
      <c r="P95" s="53">
        <f>[1]ПЛАН_Пр17!P95-'[1]Факт за 9 мес. 2023г._до ГОДА'!P95</f>
        <v>0</v>
      </c>
      <c r="Q95" s="53">
        <f>[1]ПЛАН_Пр17!Q95-'[1]Факт за 9 мес. 2023г._до ГОДА'!Q95</f>
        <v>0</v>
      </c>
      <c r="R95" s="53">
        <f>[1]ПЛАН_Пр17!R95-'[1]Факт за 9 мес. 2023г._до ГОДА'!R95</f>
        <v>0</v>
      </c>
      <c r="S95" s="54">
        <f>[1]ПЛАН_Пр17!S95-'[1]Факт за 9 мес. 2023г._до ГОДА'!S95</f>
        <v>0</v>
      </c>
      <c r="T95" s="53">
        <f>[1]ПЛАН_Пр17!T95-'[1]Факт за 9 мес. 2023г._до ГОДА'!T95</f>
        <v>0</v>
      </c>
      <c r="U95" s="53">
        <f>[1]ПЛАН_Пр17!U95-'[1]Факт за 9 мес. 2023г._до ГОДА'!U95</f>
        <v>0</v>
      </c>
      <c r="V95" s="53">
        <f>[1]ПЛАН_Пр17!V95-'[1]Факт за 9 мес. 2023г._до ГОДА'!V95</f>
        <v>0</v>
      </c>
      <c r="W95" s="53">
        <f>[1]ПЛАН_Пр17!W95-'[1]Факт за 9 мес. 2023г._до ГОДА'!W95</f>
        <v>0</v>
      </c>
      <c r="X95" s="53">
        <f>[1]ПЛАН_Пр17!X95-'[1]Факт за 9 мес. 2023г._до ГОДА'!X95</f>
        <v>0</v>
      </c>
      <c r="Y95" s="55">
        <f>[1]ПЛАН_Пр17!Y95-'[1]Факт за 9 мес. 2023г._до ГОДА'!Y95</f>
        <v>0</v>
      </c>
      <c r="Z95" s="55">
        <f>[1]ПЛАН_Пр17!Z95-'[1]Факт за 9 мес. 2023г._до ГОДА'!Z95</f>
        <v>0</v>
      </c>
      <c r="AA95" s="55">
        <f>[1]ПЛАН_Пр17!AA95-'[1]Факт за 9 мес. 2023г._до ГОДА'!AA95</f>
        <v>0</v>
      </c>
      <c r="AB95" s="56">
        <f t="shared" si="30"/>
        <v>0</v>
      </c>
      <c r="AC95" s="55">
        <f>[1]ПЛАН_Пр17!AC95-'[1]Факт за 9 мес. 2023г._до ГОДА'!AC95</f>
        <v>0</v>
      </c>
      <c r="AD95" s="55">
        <f>[1]ПЛАН_Пр17!AD95-'[1]Факт за 9 мес. 2023г._до ГОДА'!AD95</f>
        <v>0</v>
      </c>
      <c r="AE95" s="56">
        <f t="shared" si="31"/>
        <v>0</v>
      </c>
      <c r="AF95" s="53">
        <f>[1]ПЛАН_Пр17!AF95-'[1]Факт за 9 мес. 2023г._до ГОДА'!AF95</f>
        <v>0</v>
      </c>
      <c r="AG95" s="57">
        <f t="shared" si="32"/>
        <v>0</v>
      </c>
      <c r="AH95" s="55"/>
      <c r="AI95" s="55"/>
      <c r="AJ95" s="58"/>
      <c r="AK95" s="55"/>
      <c r="AL95" s="55"/>
      <c r="AM95" s="55"/>
      <c r="AN95" s="55"/>
      <c r="AO95" s="59">
        <f>[1]ПЛАН_Пр17!AO95-'[1]Факт за 9 мес. 2023г._до ГОДА'!AO95</f>
        <v>0</v>
      </c>
      <c r="AP95" s="59"/>
      <c r="AQ95" s="60">
        <f t="shared" si="33"/>
        <v>0</v>
      </c>
    </row>
    <row r="96" spans="1:43" ht="20.25" x14ac:dyDescent="0.3">
      <c r="A96" s="73">
        <f t="shared" si="34"/>
        <v>80</v>
      </c>
      <c r="B96" s="75" t="s">
        <v>136</v>
      </c>
      <c r="C96" s="53">
        <f>[1]ПЛАН_Пр17!C96-'[1]Факт за 9 мес. 2023г._до ГОДА'!C96</f>
        <v>0</v>
      </c>
      <c r="D96" s="53">
        <f>[1]ПЛАН_Пр17!D96-'[1]Факт за 9 мес. 2023г._до ГОДА'!D96</f>
        <v>0</v>
      </c>
      <c r="E96" s="53">
        <f>[1]ПЛАН_Пр17!E96-'[1]Факт за 9 мес. 2023г._до ГОДА'!E96</f>
        <v>0</v>
      </c>
      <c r="F96" s="53">
        <f>[1]ПЛАН_Пр17!F96-'[1]Факт за 9 мес. 2023г._до ГОДА'!F96</f>
        <v>0</v>
      </c>
      <c r="G96" s="53">
        <f>[1]ПЛАН_Пр17!G96-'[1]Факт за 9 мес. 2023г._до ГОДА'!G96</f>
        <v>0</v>
      </c>
      <c r="H96" s="53">
        <f>[1]ПЛАН_Пр17!H96-'[1]Факт за 9 мес. 2023г._до ГОДА'!H96</f>
        <v>0</v>
      </c>
      <c r="I96" s="53">
        <f>[1]ПЛАН_Пр17!I96-'[1]Факт за 9 мес. 2023г._до ГОДА'!I96</f>
        <v>0</v>
      </c>
      <c r="J96" s="53">
        <f>[1]ПЛАН_Пр17!J96-'[1]Факт за 9 мес. 2023г._до ГОДА'!J96</f>
        <v>0</v>
      </c>
      <c r="K96" s="53">
        <f>[1]ПЛАН_Пр17!K96-'[1]Факт за 9 мес. 2023г._до ГОДА'!K96</f>
        <v>0</v>
      </c>
      <c r="L96" s="53">
        <f>[1]ПЛАН_Пр17!L96-'[1]Факт за 9 мес. 2023г._до ГОДА'!L96</f>
        <v>0</v>
      </c>
      <c r="M96" s="53">
        <f>[1]ПЛАН_Пр17!M96-'[1]Факт за 9 мес. 2023г._до ГОДА'!M96</f>
        <v>0</v>
      </c>
      <c r="N96" s="53">
        <f>[1]ПЛАН_Пр17!N96-'[1]Факт за 9 мес. 2023г._до ГОДА'!N96</f>
        <v>0</v>
      </c>
      <c r="O96" s="53">
        <f>[1]ПЛАН_Пр17!O96-'[1]Факт за 9 мес. 2023г._до ГОДА'!O96</f>
        <v>0</v>
      </c>
      <c r="P96" s="53">
        <f>[1]ПЛАН_Пр17!P96-'[1]Факт за 9 мес. 2023г._до ГОДА'!P96</f>
        <v>0</v>
      </c>
      <c r="Q96" s="53">
        <f>[1]ПЛАН_Пр17!Q96-'[1]Факт за 9 мес. 2023г._до ГОДА'!Q96</f>
        <v>0</v>
      </c>
      <c r="R96" s="53">
        <f>[1]ПЛАН_Пр17!R96-'[1]Факт за 9 мес. 2023г._до ГОДА'!R96</f>
        <v>0</v>
      </c>
      <c r="S96" s="54">
        <f>[1]ПЛАН_Пр17!S96-'[1]Факт за 9 мес. 2023г._до ГОДА'!S96</f>
        <v>0</v>
      </c>
      <c r="T96" s="53">
        <f>[1]ПЛАН_Пр17!T96-'[1]Факт за 9 мес. 2023г._до ГОДА'!T96</f>
        <v>0</v>
      </c>
      <c r="U96" s="53">
        <f>[1]ПЛАН_Пр17!U96-'[1]Факт за 9 мес. 2023г._до ГОДА'!U96</f>
        <v>0</v>
      </c>
      <c r="V96" s="53">
        <f>[1]ПЛАН_Пр17!V96-'[1]Факт за 9 мес. 2023г._до ГОДА'!V96</f>
        <v>0</v>
      </c>
      <c r="W96" s="53">
        <f>[1]ПЛАН_Пр17!W96-'[1]Факт за 9 мес. 2023г._до ГОДА'!W96</f>
        <v>0</v>
      </c>
      <c r="X96" s="53">
        <f>[1]ПЛАН_Пр17!X96-'[1]Факт за 9 мес. 2023г._до ГОДА'!X96</f>
        <v>0</v>
      </c>
      <c r="Y96" s="55">
        <f>[1]ПЛАН_Пр17!Y96-'[1]Факт за 9 мес. 2023г._до ГОДА'!Y96</f>
        <v>0</v>
      </c>
      <c r="Z96" s="55">
        <f>[1]ПЛАН_Пр17!Z96-'[1]Факт за 9 мес. 2023г._до ГОДА'!Z96</f>
        <v>0</v>
      </c>
      <c r="AA96" s="55">
        <f>[1]ПЛАН_Пр17!AA96-'[1]Факт за 9 мес. 2023г._до ГОДА'!AA96</f>
        <v>0</v>
      </c>
      <c r="AB96" s="56">
        <f t="shared" si="30"/>
        <v>0</v>
      </c>
      <c r="AC96" s="55">
        <f>[1]ПЛАН_Пр17!AC96-'[1]Факт за 9 мес. 2023г._до ГОДА'!AC96</f>
        <v>0</v>
      </c>
      <c r="AD96" s="55">
        <f>[1]ПЛАН_Пр17!AD96-'[1]Факт за 9 мес. 2023г._до ГОДА'!AD96</f>
        <v>0</v>
      </c>
      <c r="AE96" s="56">
        <f t="shared" si="31"/>
        <v>0</v>
      </c>
      <c r="AF96" s="53">
        <f>[1]ПЛАН_Пр17!AF96-'[1]Факт за 9 мес. 2023г._до ГОДА'!AF96</f>
        <v>0</v>
      </c>
      <c r="AG96" s="57">
        <f t="shared" si="32"/>
        <v>0</v>
      </c>
      <c r="AH96" s="55"/>
      <c r="AI96" s="55"/>
      <c r="AJ96" s="58"/>
      <c r="AK96" s="55"/>
      <c r="AL96" s="55"/>
      <c r="AM96" s="55"/>
      <c r="AN96" s="55"/>
      <c r="AO96" s="59">
        <f>[1]ПЛАН_Пр17!AO96-'[1]Факт за 9 мес. 2023г._до ГОДА'!AO96</f>
        <v>0</v>
      </c>
      <c r="AP96" s="59"/>
      <c r="AQ96" s="60">
        <f t="shared" si="33"/>
        <v>0</v>
      </c>
    </row>
    <row r="97" spans="1:43" ht="20.25" x14ac:dyDescent="0.3">
      <c r="A97" s="73">
        <f t="shared" si="34"/>
        <v>81</v>
      </c>
      <c r="B97" s="75" t="s">
        <v>137</v>
      </c>
      <c r="C97" s="53">
        <f>[1]ПЛАН_Пр17!C97-'[1]Факт за 9 мес. 2023г._до ГОДА'!C97</f>
        <v>0</v>
      </c>
      <c r="D97" s="53">
        <f>[1]ПЛАН_Пр17!D97-'[1]Факт за 9 мес. 2023г._до ГОДА'!D97</f>
        <v>0</v>
      </c>
      <c r="E97" s="53">
        <f>[1]ПЛАН_Пр17!E97-'[1]Факт за 9 мес. 2023г._до ГОДА'!E97</f>
        <v>0</v>
      </c>
      <c r="F97" s="53">
        <f>[1]ПЛАН_Пр17!F97-'[1]Факт за 9 мес. 2023г._до ГОДА'!F97</f>
        <v>0</v>
      </c>
      <c r="G97" s="53">
        <f>[1]ПЛАН_Пр17!G97-'[1]Факт за 9 мес. 2023г._до ГОДА'!G97</f>
        <v>0</v>
      </c>
      <c r="H97" s="53">
        <f>[1]ПЛАН_Пр17!H97-'[1]Факт за 9 мес. 2023г._до ГОДА'!H97</f>
        <v>0</v>
      </c>
      <c r="I97" s="53">
        <f>[1]ПЛАН_Пр17!I97-'[1]Факт за 9 мес. 2023г._до ГОДА'!I97</f>
        <v>0</v>
      </c>
      <c r="J97" s="53">
        <f>[1]ПЛАН_Пр17!J97-'[1]Факт за 9 мес. 2023г._до ГОДА'!J97</f>
        <v>0</v>
      </c>
      <c r="K97" s="53">
        <f>[1]ПЛАН_Пр17!K97-'[1]Факт за 9 мес. 2023г._до ГОДА'!K97</f>
        <v>0</v>
      </c>
      <c r="L97" s="53">
        <f>[1]ПЛАН_Пр17!L97-'[1]Факт за 9 мес. 2023г._до ГОДА'!L97</f>
        <v>0</v>
      </c>
      <c r="M97" s="53">
        <f>[1]ПЛАН_Пр17!M97-'[1]Факт за 9 мес. 2023г._до ГОДА'!M97</f>
        <v>0</v>
      </c>
      <c r="N97" s="53">
        <f>[1]ПЛАН_Пр17!N97-'[1]Факт за 9 мес. 2023г._до ГОДА'!N97</f>
        <v>0</v>
      </c>
      <c r="O97" s="53">
        <f>[1]ПЛАН_Пр17!O97-'[1]Факт за 9 мес. 2023г._до ГОДА'!O97</f>
        <v>0</v>
      </c>
      <c r="P97" s="53">
        <f>[1]ПЛАН_Пр17!P97-'[1]Факт за 9 мес. 2023г._до ГОДА'!P97</f>
        <v>0</v>
      </c>
      <c r="Q97" s="53">
        <f>[1]ПЛАН_Пр17!Q97-'[1]Факт за 9 мес. 2023г._до ГОДА'!Q97</f>
        <v>0</v>
      </c>
      <c r="R97" s="53">
        <f>[1]ПЛАН_Пр17!R97-'[1]Факт за 9 мес. 2023г._до ГОДА'!R97</f>
        <v>0</v>
      </c>
      <c r="S97" s="54">
        <f>[1]ПЛАН_Пр17!S97-'[1]Факт за 9 мес. 2023г._до ГОДА'!S97</f>
        <v>0</v>
      </c>
      <c r="T97" s="53">
        <f>[1]ПЛАН_Пр17!T97-'[1]Факт за 9 мес. 2023г._до ГОДА'!T97</f>
        <v>0</v>
      </c>
      <c r="U97" s="53">
        <f>[1]ПЛАН_Пр17!U97-'[1]Факт за 9 мес. 2023г._до ГОДА'!U97</f>
        <v>0</v>
      </c>
      <c r="V97" s="53">
        <f>[1]ПЛАН_Пр17!V97-'[1]Факт за 9 мес. 2023г._до ГОДА'!V97</f>
        <v>0</v>
      </c>
      <c r="W97" s="53">
        <f>[1]ПЛАН_Пр17!W97-'[1]Факт за 9 мес. 2023г._до ГОДА'!W97</f>
        <v>0</v>
      </c>
      <c r="X97" s="53">
        <f>[1]ПЛАН_Пр17!X97-'[1]Факт за 9 мес. 2023г._до ГОДА'!X97</f>
        <v>0</v>
      </c>
      <c r="Y97" s="55">
        <f>[1]ПЛАН_Пр17!Y97-'[1]Факт за 9 мес. 2023г._до ГОДА'!Y97</f>
        <v>0</v>
      </c>
      <c r="Z97" s="55">
        <f>[1]ПЛАН_Пр17!Z97-'[1]Факт за 9 мес. 2023г._до ГОДА'!Z97</f>
        <v>0</v>
      </c>
      <c r="AA97" s="55">
        <f>[1]ПЛАН_Пр17!AA97-'[1]Факт за 9 мес. 2023г._до ГОДА'!AA97</f>
        <v>0</v>
      </c>
      <c r="AB97" s="56">
        <f t="shared" si="30"/>
        <v>0</v>
      </c>
      <c r="AC97" s="55">
        <f>[1]ПЛАН_Пр17!AC97-'[1]Факт за 9 мес. 2023г._до ГОДА'!AC97</f>
        <v>0</v>
      </c>
      <c r="AD97" s="55">
        <f>[1]ПЛАН_Пр17!AD97-'[1]Факт за 9 мес. 2023г._до ГОДА'!AD97</f>
        <v>0</v>
      </c>
      <c r="AE97" s="56">
        <f t="shared" si="31"/>
        <v>0</v>
      </c>
      <c r="AF97" s="53">
        <f>[1]ПЛАН_Пр17!AF97-'[1]Факт за 9 мес. 2023г._до ГОДА'!AF97</f>
        <v>0</v>
      </c>
      <c r="AG97" s="57">
        <f t="shared" si="32"/>
        <v>0</v>
      </c>
      <c r="AH97" s="55"/>
      <c r="AI97" s="55"/>
      <c r="AJ97" s="58"/>
      <c r="AK97" s="55"/>
      <c r="AL97" s="55"/>
      <c r="AM97" s="55"/>
      <c r="AN97" s="55"/>
      <c r="AO97" s="59">
        <f>[1]ПЛАН_Пр17!AO97-'[1]Факт за 9 мес. 2023г._до ГОДА'!AO97</f>
        <v>0</v>
      </c>
      <c r="AP97" s="59"/>
      <c r="AQ97" s="60">
        <f t="shared" si="33"/>
        <v>0</v>
      </c>
    </row>
    <row r="98" spans="1:43" ht="20.25" x14ac:dyDescent="0.3">
      <c r="A98" s="73">
        <f t="shared" si="34"/>
        <v>82</v>
      </c>
      <c r="B98" s="75" t="s">
        <v>138</v>
      </c>
      <c r="C98" s="53">
        <f>[1]ПЛАН_Пр17!C98-'[1]Факт за 9 мес. 2023г._до ГОДА'!C98</f>
        <v>0</v>
      </c>
      <c r="D98" s="53">
        <f>[1]ПЛАН_Пр17!D98-'[1]Факт за 9 мес. 2023г._до ГОДА'!D98</f>
        <v>0</v>
      </c>
      <c r="E98" s="53">
        <f>[1]ПЛАН_Пр17!E98-'[1]Факт за 9 мес. 2023г._до ГОДА'!E98</f>
        <v>0</v>
      </c>
      <c r="F98" s="53">
        <f>[1]ПЛАН_Пр17!F98-'[1]Факт за 9 мес. 2023г._до ГОДА'!F98</f>
        <v>0</v>
      </c>
      <c r="G98" s="53">
        <f>[1]ПЛАН_Пр17!G98-'[1]Факт за 9 мес. 2023г._до ГОДА'!G98</f>
        <v>0</v>
      </c>
      <c r="H98" s="53">
        <f>[1]ПЛАН_Пр17!H98-'[1]Факт за 9 мес. 2023г._до ГОДА'!H98</f>
        <v>0</v>
      </c>
      <c r="I98" s="53">
        <f>[1]ПЛАН_Пр17!I98-'[1]Факт за 9 мес. 2023г._до ГОДА'!I98</f>
        <v>0</v>
      </c>
      <c r="J98" s="53">
        <f>[1]ПЛАН_Пр17!J98-'[1]Факт за 9 мес. 2023г._до ГОДА'!J98</f>
        <v>0</v>
      </c>
      <c r="K98" s="53">
        <f>[1]ПЛАН_Пр17!K98-'[1]Факт за 9 мес. 2023г._до ГОДА'!K98</f>
        <v>60</v>
      </c>
      <c r="L98" s="53">
        <f>[1]ПЛАН_Пр17!L98-'[1]Факт за 9 мес. 2023г._до ГОДА'!L98</f>
        <v>0</v>
      </c>
      <c r="M98" s="53">
        <f>[1]ПЛАН_Пр17!M98-'[1]Факт за 9 мес. 2023г._до ГОДА'!M98</f>
        <v>0</v>
      </c>
      <c r="N98" s="53">
        <f>[1]ПЛАН_Пр17!N98-'[1]Факт за 9 мес. 2023г._до ГОДА'!N98</f>
        <v>0</v>
      </c>
      <c r="O98" s="53">
        <f>[1]ПЛАН_Пр17!O98-'[1]Факт за 9 мес. 2023г._до ГОДА'!O98</f>
        <v>0</v>
      </c>
      <c r="P98" s="53">
        <f>[1]ПЛАН_Пр17!P98-'[1]Факт за 9 мес. 2023г._до ГОДА'!P98</f>
        <v>0</v>
      </c>
      <c r="Q98" s="53">
        <f>[1]ПЛАН_Пр17!Q98-'[1]Факт за 9 мес. 2023г._до ГОДА'!Q98</f>
        <v>0</v>
      </c>
      <c r="R98" s="53">
        <f>[1]ПЛАН_Пр17!R98-'[1]Факт за 9 мес. 2023г._до ГОДА'!R98</f>
        <v>0</v>
      </c>
      <c r="S98" s="54">
        <f>[1]ПЛАН_Пр17!S98-'[1]Факт за 9 мес. 2023г._до ГОДА'!S98</f>
        <v>-385</v>
      </c>
      <c r="T98" s="53">
        <f>[1]ПЛАН_Пр17!T98-'[1]Факт за 9 мес. 2023г._до ГОДА'!T98</f>
        <v>196</v>
      </c>
      <c r="U98" s="53">
        <f>[1]ПЛАН_Пр17!U98-'[1]Факт за 9 мес. 2023г._до ГОДА'!U98</f>
        <v>0</v>
      </c>
      <c r="V98" s="53">
        <f>[1]ПЛАН_Пр17!V98-'[1]Факт за 9 мес. 2023г._до ГОДА'!V98</f>
        <v>0</v>
      </c>
      <c r="W98" s="53">
        <f>[1]ПЛАН_Пр17!W98-'[1]Факт за 9 мес. 2023г._до ГОДА'!W98</f>
        <v>0</v>
      </c>
      <c r="X98" s="53">
        <f>[1]ПЛАН_Пр17!X98-'[1]Факт за 9 мес. 2023г._до ГОДА'!X98</f>
        <v>0</v>
      </c>
      <c r="Y98" s="55">
        <f>[1]ПЛАН_Пр17!Y98-'[1]Факт за 9 мес. 2023г._до ГОДА'!Y98</f>
        <v>0</v>
      </c>
      <c r="Z98" s="55">
        <f>[1]ПЛАН_Пр17!Z98-'[1]Факт за 9 мес. 2023г._до ГОДА'!Z98</f>
        <v>0</v>
      </c>
      <c r="AA98" s="55">
        <f>[1]ПЛАН_Пр17!AA98-'[1]Факт за 9 мес. 2023г._до ГОДА'!AA98</f>
        <v>0</v>
      </c>
      <c r="AB98" s="56">
        <f t="shared" si="30"/>
        <v>-129</v>
      </c>
      <c r="AC98" s="55">
        <f>[1]ПЛАН_Пр17!AC98-'[1]Факт за 9 мес. 2023г._до ГОДА'!AC98</f>
        <v>0</v>
      </c>
      <c r="AD98" s="55">
        <f>[1]ПЛАН_Пр17!AD98-'[1]Факт за 9 мес. 2023г._до ГОДА'!AD98</f>
        <v>0</v>
      </c>
      <c r="AE98" s="56">
        <f t="shared" si="31"/>
        <v>-129</v>
      </c>
      <c r="AF98" s="53">
        <f>[1]ПЛАН_Пр17!AF98-'[1]Факт за 9 мес. 2023г._до ГОДА'!AF98</f>
        <v>-4</v>
      </c>
      <c r="AG98" s="57">
        <f t="shared" si="32"/>
        <v>-133</v>
      </c>
      <c r="AH98" s="55"/>
      <c r="AI98" s="55"/>
      <c r="AJ98" s="58"/>
      <c r="AK98" s="55"/>
      <c r="AL98" s="55"/>
      <c r="AM98" s="55"/>
      <c r="AN98" s="55"/>
      <c r="AO98" s="59">
        <f>[1]ПЛАН_Пр17!AO98-'[1]Факт за 9 мес. 2023г._до ГОДА'!AO98</f>
        <v>0</v>
      </c>
      <c r="AP98" s="59"/>
      <c r="AQ98" s="60">
        <f t="shared" si="33"/>
        <v>-133</v>
      </c>
    </row>
    <row r="99" spans="1:43" ht="20.25" x14ac:dyDescent="0.3">
      <c r="A99" s="62"/>
      <c r="B99" s="63" t="s">
        <v>139</v>
      </c>
      <c r="C99" s="64">
        <f>SUM(C62:C98)</f>
        <v>-1519</v>
      </c>
      <c r="D99" s="64">
        <f t="shared" ref="D99:AQ99" si="35">SUM(D62:D98)</f>
        <v>0</v>
      </c>
      <c r="E99" s="64">
        <f t="shared" si="35"/>
        <v>-697</v>
      </c>
      <c r="F99" s="64">
        <f t="shared" si="35"/>
        <v>0</v>
      </c>
      <c r="G99" s="64">
        <f t="shared" si="35"/>
        <v>-234</v>
      </c>
      <c r="H99" s="64">
        <f t="shared" si="35"/>
        <v>0</v>
      </c>
      <c r="I99" s="64">
        <f t="shared" si="35"/>
        <v>-372</v>
      </c>
      <c r="J99" s="64">
        <f t="shared" si="35"/>
        <v>14</v>
      </c>
      <c r="K99" s="64">
        <f t="shared" si="35"/>
        <v>971</v>
      </c>
      <c r="L99" s="64">
        <f t="shared" si="35"/>
        <v>0</v>
      </c>
      <c r="M99" s="64">
        <f t="shared" si="35"/>
        <v>0</v>
      </c>
      <c r="N99" s="64">
        <f t="shared" si="35"/>
        <v>-4202</v>
      </c>
      <c r="O99" s="64">
        <f t="shared" si="35"/>
        <v>-4116</v>
      </c>
      <c r="P99" s="64">
        <f t="shared" si="35"/>
        <v>0</v>
      </c>
      <c r="Q99" s="64">
        <f t="shared" si="35"/>
        <v>-1907</v>
      </c>
      <c r="R99" s="64">
        <f t="shared" si="35"/>
        <v>0</v>
      </c>
      <c r="S99" s="64">
        <f t="shared" si="35"/>
        <v>8129</v>
      </c>
      <c r="T99" s="64">
        <f t="shared" si="35"/>
        <v>358</v>
      </c>
      <c r="U99" s="64">
        <f t="shared" si="35"/>
        <v>8</v>
      </c>
      <c r="V99" s="64">
        <f t="shared" si="35"/>
        <v>0</v>
      </c>
      <c r="W99" s="64">
        <f t="shared" si="35"/>
        <v>-664</v>
      </c>
      <c r="X99" s="64">
        <f t="shared" si="35"/>
        <v>-644</v>
      </c>
      <c r="Y99" s="64">
        <f t="shared" si="35"/>
        <v>310</v>
      </c>
      <c r="Z99" s="64">
        <f t="shared" si="35"/>
        <v>136</v>
      </c>
      <c r="AA99" s="64">
        <f t="shared" si="35"/>
        <v>0</v>
      </c>
      <c r="AB99" s="64">
        <f t="shared" si="35"/>
        <v>-4429</v>
      </c>
      <c r="AC99" s="64">
        <f t="shared" si="35"/>
        <v>0</v>
      </c>
      <c r="AD99" s="64">
        <f t="shared" si="35"/>
        <v>0</v>
      </c>
      <c r="AE99" s="64">
        <f t="shared" si="35"/>
        <v>-4429</v>
      </c>
      <c r="AF99" s="64">
        <f t="shared" si="35"/>
        <v>938</v>
      </c>
      <c r="AG99" s="64">
        <f t="shared" si="35"/>
        <v>-3491</v>
      </c>
      <c r="AH99" s="64">
        <f t="shared" si="35"/>
        <v>0</v>
      </c>
      <c r="AI99" s="64">
        <f t="shared" si="35"/>
        <v>0</v>
      </c>
      <c r="AJ99" s="64">
        <f t="shared" si="35"/>
        <v>0</v>
      </c>
      <c r="AK99" s="64">
        <f t="shared" si="35"/>
        <v>0</v>
      </c>
      <c r="AL99" s="64">
        <f t="shared" si="35"/>
        <v>0</v>
      </c>
      <c r="AM99" s="64">
        <f t="shared" si="35"/>
        <v>0</v>
      </c>
      <c r="AN99" s="64">
        <f t="shared" si="35"/>
        <v>0</v>
      </c>
      <c r="AO99" s="64">
        <f t="shared" si="35"/>
        <v>0</v>
      </c>
      <c r="AP99" s="64">
        <f t="shared" si="35"/>
        <v>0</v>
      </c>
      <c r="AQ99" s="64">
        <f t="shared" si="35"/>
        <v>-3491</v>
      </c>
    </row>
    <row r="100" spans="1:43" ht="20.25" x14ac:dyDescent="0.3">
      <c r="A100" s="62"/>
      <c r="B100" s="63" t="s">
        <v>16</v>
      </c>
      <c r="C100" s="64">
        <f>C53+C55+C61+C99</f>
        <v>501</v>
      </c>
      <c r="D100" s="64">
        <f t="shared" ref="D100:AQ100" si="36">D53+D55+D61+D99</f>
        <v>1258</v>
      </c>
      <c r="E100" s="64">
        <f t="shared" si="36"/>
        <v>709</v>
      </c>
      <c r="F100" s="64">
        <f t="shared" si="36"/>
        <v>5722</v>
      </c>
      <c r="G100" s="64">
        <f t="shared" si="36"/>
        <v>-791</v>
      </c>
      <c r="H100" s="64">
        <f t="shared" si="36"/>
        <v>0</v>
      </c>
      <c r="I100" s="64">
        <f t="shared" si="36"/>
        <v>-177</v>
      </c>
      <c r="J100" s="64">
        <f t="shared" si="36"/>
        <v>2871</v>
      </c>
      <c r="K100" s="64">
        <f t="shared" si="36"/>
        <v>2932</v>
      </c>
      <c r="L100" s="64">
        <f t="shared" si="36"/>
        <v>-24</v>
      </c>
      <c r="M100" s="64">
        <f t="shared" si="36"/>
        <v>-586</v>
      </c>
      <c r="N100" s="64">
        <f t="shared" si="36"/>
        <v>-11150</v>
      </c>
      <c r="O100" s="64">
        <f t="shared" si="36"/>
        <v>-1615</v>
      </c>
      <c r="P100" s="64">
        <f t="shared" si="36"/>
        <v>-525</v>
      </c>
      <c r="Q100" s="64">
        <f t="shared" si="36"/>
        <v>-1401</v>
      </c>
      <c r="R100" s="64">
        <f t="shared" si="36"/>
        <v>1522</v>
      </c>
      <c r="S100" s="64">
        <f t="shared" si="36"/>
        <v>8622</v>
      </c>
      <c r="T100" s="64">
        <f t="shared" si="36"/>
        <v>-144</v>
      </c>
      <c r="U100" s="64">
        <f t="shared" si="36"/>
        <v>222</v>
      </c>
      <c r="V100" s="64">
        <f t="shared" si="36"/>
        <v>-239</v>
      </c>
      <c r="W100" s="64">
        <f t="shared" si="36"/>
        <v>314</v>
      </c>
      <c r="X100" s="64">
        <f t="shared" si="36"/>
        <v>-994</v>
      </c>
      <c r="Y100" s="64">
        <f t="shared" si="36"/>
        <v>-13373</v>
      </c>
      <c r="Z100" s="64">
        <f t="shared" si="36"/>
        <v>646</v>
      </c>
      <c r="AA100" s="64">
        <f t="shared" si="36"/>
        <v>-6770</v>
      </c>
      <c r="AB100" s="64">
        <f t="shared" si="36"/>
        <v>-12470</v>
      </c>
      <c r="AC100" s="64">
        <f t="shared" si="36"/>
        <v>7010</v>
      </c>
      <c r="AD100" s="64">
        <f t="shared" si="36"/>
        <v>250</v>
      </c>
      <c r="AE100" s="64">
        <f t="shared" si="36"/>
        <v>-5210</v>
      </c>
      <c r="AF100" s="64">
        <f t="shared" si="36"/>
        <v>-12816</v>
      </c>
      <c r="AG100" s="64">
        <f t="shared" si="36"/>
        <v>-18026</v>
      </c>
      <c r="AH100" s="64">
        <f t="shared" si="36"/>
        <v>0</v>
      </c>
      <c r="AI100" s="64">
        <f t="shared" si="36"/>
        <v>0</v>
      </c>
      <c r="AJ100" s="64">
        <f t="shared" si="36"/>
        <v>0</v>
      </c>
      <c r="AK100" s="64">
        <f t="shared" si="36"/>
        <v>0</v>
      </c>
      <c r="AL100" s="64">
        <f t="shared" si="36"/>
        <v>0</v>
      </c>
      <c r="AM100" s="64">
        <f t="shared" si="36"/>
        <v>0</v>
      </c>
      <c r="AN100" s="64">
        <f t="shared" si="36"/>
        <v>0</v>
      </c>
      <c r="AO100" s="64">
        <f t="shared" si="36"/>
        <v>402</v>
      </c>
      <c r="AP100" s="64">
        <f t="shared" si="36"/>
        <v>0</v>
      </c>
      <c r="AQ100" s="64">
        <f t="shared" si="36"/>
        <v>-17624</v>
      </c>
    </row>
    <row r="101" spans="1:43" ht="33.75" x14ac:dyDescent="0.3">
      <c r="A101" s="73"/>
      <c r="B101" s="76" t="s">
        <v>140</v>
      </c>
      <c r="C101" s="55"/>
      <c r="D101" s="77"/>
      <c r="E101" s="77"/>
      <c r="F101" s="77"/>
      <c r="G101" s="77"/>
      <c r="H101" s="77"/>
      <c r="I101" s="53"/>
      <c r="J101" s="77"/>
      <c r="K101" s="77"/>
      <c r="L101" s="77"/>
      <c r="M101" s="77"/>
      <c r="N101" s="77"/>
      <c r="O101" s="77"/>
      <c r="P101" s="77"/>
      <c r="Q101" s="53"/>
      <c r="R101" s="77"/>
      <c r="S101" s="54"/>
      <c r="T101" s="77"/>
      <c r="U101" s="77"/>
      <c r="V101" s="78"/>
      <c r="W101" s="77"/>
      <c r="X101" s="53"/>
      <c r="Y101" s="77"/>
      <c r="Z101" s="77"/>
      <c r="AA101" s="77"/>
      <c r="AB101" s="79">
        <f>SUM(C101:AA101)</f>
        <v>0</v>
      </c>
      <c r="AC101" s="77"/>
      <c r="AD101" s="77"/>
      <c r="AE101" s="79">
        <f>AB101+AC101+AD101</f>
        <v>0</v>
      </c>
      <c r="AF101" s="77"/>
      <c r="AG101" s="57">
        <f>AE101+AF101</f>
        <v>0</v>
      </c>
      <c r="AH101" s="55"/>
      <c r="AI101" s="55"/>
      <c r="AJ101" s="68"/>
      <c r="AK101" s="55"/>
      <c r="AL101" s="55"/>
      <c r="AM101" s="55"/>
      <c r="AN101" s="55"/>
      <c r="AO101" s="59"/>
      <c r="AP101" s="59"/>
      <c r="AQ101" s="60">
        <f>AG101+AH101+AI101+AJ101+AN101+AO101+AP101</f>
        <v>0</v>
      </c>
    </row>
    <row r="102" spans="1:43" ht="20.25" x14ac:dyDescent="0.3">
      <c r="A102" s="62"/>
      <c r="B102" s="63" t="s">
        <v>16</v>
      </c>
      <c r="C102" s="64">
        <f>C100+C101</f>
        <v>501</v>
      </c>
      <c r="D102" s="64">
        <f t="shared" ref="D102:AQ102" si="37">D100+D101</f>
        <v>1258</v>
      </c>
      <c r="E102" s="64">
        <f t="shared" si="37"/>
        <v>709</v>
      </c>
      <c r="F102" s="64">
        <f t="shared" si="37"/>
        <v>5722</v>
      </c>
      <c r="G102" s="64">
        <f t="shared" si="37"/>
        <v>-791</v>
      </c>
      <c r="H102" s="64">
        <f t="shared" si="37"/>
        <v>0</v>
      </c>
      <c r="I102" s="64">
        <f t="shared" si="37"/>
        <v>-177</v>
      </c>
      <c r="J102" s="64">
        <f t="shared" si="37"/>
        <v>2871</v>
      </c>
      <c r="K102" s="64">
        <f t="shared" si="37"/>
        <v>2932</v>
      </c>
      <c r="L102" s="64">
        <f t="shared" si="37"/>
        <v>-24</v>
      </c>
      <c r="M102" s="64">
        <f t="shared" si="37"/>
        <v>-586</v>
      </c>
      <c r="N102" s="64">
        <f t="shared" si="37"/>
        <v>-11150</v>
      </c>
      <c r="O102" s="64">
        <f t="shared" si="37"/>
        <v>-1615</v>
      </c>
      <c r="P102" s="64">
        <f t="shared" si="37"/>
        <v>-525</v>
      </c>
      <c r="Q102" s="64">
        <f t="shared" si="37"/>
        <v>-1401</v>
      </c>
      <c r="R102" s="64">
        <f t="shared" si="37"/>
        <v>1522</v>
      </c>
      <c r="S102" s="64">
        <f t="shared" si="37"/>
        <v>8622</v>
      </c>
      <c r="T102" s="64">
        <f t="shared" si="37"/>
        <v>-144</v>
      </c>
      <c r="U102" s="64">
        <f t="shared" si="37"/>
        <v>222</v>
      </c>
      <c r="V102" s="64">
        <f t="shared" si="37"/>
        <v>-239</v>
      </c>
      <c r="W102" s="64">
        <f t="shared" si="37"/>
        <v>314</v>
      </c>
      <c r="X102" s="64">
        <f t="shared" si="37"/>
        <v>-994</v>
      </c>
      <c r="Y102" s="64">
        <f t="shared" si="37"/>
        <v>-13373</v>
      </c>
      <c r="Z102" s="64">
        <f t="shared" si="37"/>
        <v>646</v>
      </c>
      <c r="AA102" s="64">
        <f t="shared" si="37"/>
        <v>-6770</v>
      </c>
      <c r="AB102" s="64">
        <f t="shared" si="37"/>
        <v>-12470</v>
      </c>
      <c r="AC102" s="64">
        <f t="shared" si="37"/>
        <v>7010</v>
      </c>
      <c r="AD102" s="64">
        <f t="shared" si="37"/>
        <v>250</v>
      </c>
      <c r="AE102" s="64">
        <f t="shared" si="37"/>
        <v>-5210</v>
      </c>
      <c r="AF102" s="64">
        <f t="shared" si="37"/>
        <v>-12816</v>
      </c>
      <c r="AG102" s="64">
        <f t="shared" si="37"/>
        <v>-18026</v>
      </c>
      <c r="AH102" s="64">
        <f t="shared" si="37"/>
        <v>0</v>
      </c>
      <c r="AI102" s="64">
        <f t="shared" si="37"/>
        <v>0</v>
      </c>
      <c r="AJ102" s="64">
        <f t="shared" si="37"/>
        <v>0</v>
      </c>
      <c r="AK102" s="64">
        <f t="shared" si="37"/>
        <v>0</v>
      </c>
      <c r="AL102" s="64">
        <f t="shared" si="37"/>
        <v>0</v>
      </c>
      <c r="AM102" s="64">
        <f t="shared" si="37"/>
        <v>0</v>
      </c>
      <c r="AN102" s="64">
        <f t="shared" si="37"/>
        <v>0</v>
      </c>
      <c r="AO102" s="64">
        <f t="shared" si="37"/>
        <v>402</v>
      </c>
      <c r="AP102" s="64">
        <f t="shared" si="37"/>
        <v>0</v>
      </c>
      <c r="AQ102" s="64">
        <f t="shared" si="37"/>
        <v>-17624</v>
      </c>
    </row>
    <row r="104" spans="1:43" s="80" customFormat="1" ht="18.75" x14ac:dyDescent="0.3">
      <c r="AE104" s="81"/>
      <c r="AK104" s="81"/>
    </row>
    <row r="105" spans="1:43" ht="18.75" x14ac:dyDescent="0.3"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</row>
    <row r="106" spans="1:43" x14ac:dyDescent="0.4">
      <c r="C106" s="83"/>
      <c r="D106" s="83"/>
      <c r="E106" s="83"/>
      <c r="F106" s="83"/>
      <c r="G106" s="83"/>
    </row>
  </sheetData>
  <mergeCells count="18">
    <mergeCell ref="AQ7:AQ8"/>
    <mergeCell ref="AO6:AQ6"/>
    <mergeCell ref="AI7:AI8"/>
    <mergeCell ref="AJ7:AJ8"/>
    <mergeCell ref="AK7:AM7"/>
    <mergeCell ref="AN7:AN8"/>
    <mergeCell ref="AO7:AO8"/>
    <mergeCell ref="AP7:AP8"/>
    <mergeCell ref="B6:AK6"/>
    <mergeCell ref="A7:A8"/>
    <mergeCell ref="B7:B8"/>
    <mergeCell ref="C7:AA7"/>
    <mergeCell ref="AB7:AB8"/>
    <mergeCell ref="AC7:AD7"/>
    <mergeCell ref="AE7:AE8"/>
    <mergeCell ref="AF7:AF8"/>
    <mergeCell ref="AG7:AG8"/>
    <mergeCell ref="AH7:AH8"/>
  </mergeCells>
  <conditionalFormatting sqref="C10:AA14 C101:AA101 C16:AA21 C23:AA25 C27:AA51 C54:AA54 C56:AA60 C62:AA98 AC101:AD101 AF10:AQ14 AF101:AQ101 AF16:AQ21 AF23:AQ25 AF27:AQ51 AF54:AQ54 AF56:AQ60 AF62:AQ98 AC10:AD14 AC16:AD21 AC23:AD25 AC27:AD51 AC54:AD54 AC56:AD60 AC62:AD98">
    <cfRule type="cellIs" dxfId="2" priority="3" operator="lessThan">
      <formula>0</formula>
    </cfRule>
  </conditionalFormatting>
  <conditionalFormatting sqref="AB62:AB98 AB56:AB60 AB54 AB27:AB51 AB23:AB25 AB16:AB21 AB101 AB10:AB14">
    <cfRule type="cellIs" dxfId="1" priority="2" operator="lessThan">
      <formula>0</formula>
    </cfRule>
  </conditionalFormatting>
  <conditionalFormatting sqref="AE62:AE98 AE56:AE60 AE54 AE27:AE51 AE23:AE25 AE16:AE21 AE101 AE10:AE14">
    <cfRule type="cellIs" dxfId="0" priority="1" operator="lessThan">
      <formula>0</formula>
    </cfRule>
  </conditionalFormatting>
  <printOptions verticalCentered="1"/>
  <pageMargins left="0.39370078740157483" right="0" top="0" bottom="0" header="0.31496062992125984" footer="0.31496062992125984"/>
  <pageSetup paperSize="8" scale="3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ОТКЛОНЕНИЯ</vt:lpstr>
      <vt:lpstr>ОТКЛОНЕНИЯ!Область_печати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2023-11-15T14:02:00Z</dcterms:created>
  <dcterms:modified xsi:type="dcterms:W3CDTF">2023-11-15T14:03:39Z</dcterms:modified>
</cp:coreProperties>
</file>